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53222"/>
  <mc:AlternateContent xmlns:mc="http://schemas.openxmlformats.org/markup-compatibility/2006">
    <mc:Choice Requires="x15">
      <x15ac:absPath xmlns:x15ac="http://schemas.microsoft.com/office/spreadsheetml/2010/11/ac" url="O:\Бюджет\Годовые отчеты Совету депутатов\Годовой отчет за 2024 год (до 31.03.2025)\на сайт\"/>
    </mc:Choice>
  </mc:AlternateContent>
  <bookViews>
    <workbookView xWindow="0" yWindow="480" windowWidth="23250" windowHeight="11955"/>
  </bookViews>
  <sheets>
    <sheet name="Прил.1 Поступление доходов 2024" sheetId="1" r:id="rId1"/>
  </sheets>
  <definedNames>
    <definedName name="_xlnm.Print_Area" localSheetId="0">'Прил.1 Поступление доходов 2024'!$B$1:$I$159</definedName>
  </definedNames>
  <calcPr calcId="162913" iterate="1"/>
</workbook>
</file>

<file path=xl/calcChain.xml><?xml version="1.0" encoding="utf-8"?>
<calcChain xmlns="http://schemas.openxmlformats.org/spreadsheetml/2006/main">
  <c r="H159" i="1" l="1"/>
  <c r="H143" i="1"/>
  <c r="H142" i="1"/>
  <c r="H141" i="1"/>
  <c r="H140" i="1"/>
  <c r="H139" i="1"/>
  <c r="H138" i="1"/>
  <c r="H137" i="1"/>
  <c r="H136" i="1"/>
  <c r="H135" i="1"/>
  <c r="H133" i="1"/>
  <c r="H132" i="1"/>
  <c r="H131" i="1"/>
  <c r="H130" i="1"/>
  <c r="H129" i="1"/>
  <c r="H128" i="1"/>
  <c r="H127" i="1"/>
  <c r="H125" i="1"/>
  <c r="H122" i="1"/>
  <c r="H121" i="1"/>
  <c r="H118" i="1"/>
  <c r="H117" i="1"/>
  <c r="H116" i="1"/>
  <c r="H111" i="1"/>
  <c r="H110" i="1"/>
  <c r="H108" i="1"/>
  <c r="H107" i="1"/>
  <c r="H91" i="1"/>
  <c r="H90" i="1"/>
  <c r="H89" i="1"/>
  <c r="H87" i="1"/>
  <c r="H86" i="1"/>
  <c r="H84" i="1"/>
  <c r="H83" i="1"/>
  <c r="H82" i="1"/>
  <c r="H81" i="1"/>
  <c r="H80" i="1"/>
  <c r="H79" i="1"/>
  <c r="H78" i="1"/>
  <c r="H77" i="1"/>
  <c r="H72" i="1"/>
  <c r="H71" i="1"/>
  <c r="H70" i="1"/>
  <c r="H69" i="1"/>
  <c r="H68" i="1"/>
  <c r="H67" i="1"/>
  <c r="H66" i="1"/>
  <c r="H65" i="1"/>
  <c r="H64" i="1"/>
  <c r="H63" i="1"/>
  <c r="H60" i="1"/>
  <c r="H59" i="1"/>
  <c r="H58" i="1"/>
  <c r="H57" i="1"/>
  <c r="H56" i="1"/>
  <c r="H55" i="1"/>
  <c r="H54" i="1"/>
  <c r="H53" i="1"/>
  <c r="H45" i="1"/>
  <c r="H44" i="1"/>
  <c r="H43" i="1"/>
  <c r="H42" i="1"/>
  <c r="H41" i="1"/>
  <c r="H40" i="1"/>
  <c r="H39" i="1"/>
  <c r="H38" i="1"/>
  <c r="H37" i="1"/>
  <c r="H36" i="1"/>
  <c r="H35" i="1"/>
  <c r="H34" i="1"/>
  <c r="H33" i="1"/>
  <c r="H32" i="1"/>
  <c r="H31" i="1"/>
  <c r="H30" i="1"/>
  <c r="H29" i="1"/>
  <c r="H28" i="1"/>
  <c r="H27" i="1"/>
  <c r="H26" i="1"/>
  <c r="H25" i="1"/>
  <c r="H24" i="1"/>
  <c r="H23" i="1"/>
  <c r="H22" i="1"/>
  <c r="H21" i="1"/>
  <c r="H20" i="1"/>
  <c r="H17" i="1"/>
  <c r="H16" i="1"/>
  <c r="H15" i="1"/>
  <c r="H14" i="1"/>
  <c r="H13" i="1"/>
  <c r="H12" i="1"/>
  <c r="H11" i="1"/>
</calcChain>
</file>

<file path=xl/sharedStrings.xml><?xml version="1.0" encoding="utf-8"?>
<sst xmlns="http://schemas.openxmlformats.org/spreadsheetml/2006/main" count="460" uniqueCount="312">
  <si>
    <t>Код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</si>
  <si>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</si>
  <si>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</si>
  <si>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</si>
  <si>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</si>
  <si>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</si>
  <si>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</si>
  <si>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1 01 02 010 01 0000 110</t>
  </si>
  <si>
    <t>1 01 02 020 01 0000 110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</si>
  <si>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</si>
  <si>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1 01 02 030 01 0000 110</t>
  </si>
  <si>
    <t>1 03 00 000 00 0000 000</t>
  </si>
  <si>
    <t>НАЛОГИ НА ТОВАРЫ (РАБОТЫ, УСЛУГИ), РЕАЛИЗУЕМЫЕ НА ТЕРРИТОРИИ РОССИЙСКОЙ ФЕДЕРАЦИИ</t>
  </si>
  <si>
    <t>1 03 02 000 01 0000 110</t>
  </si>
  <si>
    <t>Акцизы по подакцизным товарам (продукции), производимым на территории Российской Федерации</t>
  </si>
  <si>
    <t>1 03 02 230 01 0000 110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</si>
  <si>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</si>
  <si>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</si>
  <si>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</si>
  <si>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</si>
  <si>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</si>
  <si>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1 03 02 260 01 0000 110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</si>
  <si>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</si>
  <si>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1 05 00 000 00 0000 000</t>
  </si>
  <si>
    <t>НАЛОГИ НА СОВОКУПНЫЙ ДОХОД</t>
  </si>
  <si>
    <t>1 05 01 000 00 0000 110</t>
  </si>
  <si>
    <t>Налог, взимаемый в связи с применением упрощенной системы налогообложения</t>
  </si>
  <si>
    <t>1 05 01 010 01 0000 110</t>
  </si>
  <si>
    <t>Налог, взимаемый с налогоплательщиков, выбравших в качестве объекта налогообложения доходы</t>
  </si>
  <si>
    <t>1 05 01 020 01 0000 110</t>
  </si>
  <si>
    <t>Налог, взимаемый с налогоплательщиков, выбравших в качестве объекта налогообложения доходы, уменьшенные на величину расходов</t>
  </si>
  <si>
    <t>1 05 04 000 02 0000 110</t>
  </si>
  <si>
    <t>Налог, взимаемый в связи с применением патентной системы налогообложения</t>
  </si>
  <si>
    <t>1 05 04 010 02 0000 110</t>
  </si>
  <si>
    <t>Налог, взимаемый в связи с применением патентной системы налогообложения, зачисляемый в бюджеты городских округов</t>
  </si>
  <si>
    <t>1 06 00 000 00 0000 000</t>
  </si>
  <si>
    <t>НАЛОГИ НА ИМУЩЕСТВО</t>
  </si>
  <si>
    <t>1 06 01 000 00 0000 110</t>
  </si>
  <si>
    <t>Налог на имущество физических лиц</t>
  </si>
  <si>
    <t>1 06 01 020 04 0000 110</t>
  </si>
  <si>
    <t>Налог на имущество физических лиц, взимаемый по ставкам, применяемым к объектам налогообложения, расположенным в границах городских округов</t>
  </si>
  <si>
    <t>1 06 06 000 00 0000 110</t>
  </si>
  <si>
    <t>Земельный налог</t>
  </si>
  <si>
    <t>1 06 06 030 00 0000 110</t>
  </si>
  <si>
    <t>Земельный налог с организаций</t>
  </si>
  <si>
    <t>1 06 06 040 00 0000 110</t>
  </si>
  <si>
    <t>Земельный налог с физических лиц</t>
  </si>
  <si>
    <t>1 08 00 000 00 0000 000</t>
  </si>
  <si>
    <t>ГОСУДАРСТВЕННАЯ ПОШЛИНА</t>
  </si>
  <si>
    <t>1 08 03 000 01 0000 110</t>
  </si>
  <si>
    <t>Государственная пошлина по делам, рассматриваемым в судах общей юрисдикции, мировыми судьями</t>
  </si>
  <si>
    <t>1 08 03 010 01 0000 110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</si>
  <si>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</si>
  <si>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1 08 07 000 01 0000 110</t>
  </si>
  <si>
    <t>Государственная пошлина за государственную регистрацию, а также за совершение прочих юридически значимых действий</t>
  </si>
  <si>
    <t>1 08 07 150 01 0000 110</t>
  </si>
  <si>
    <t>Государственная пошлина за выдачу разрешения на установку рекламной конструкции</t>
  </si>
  <si>
    <t>1 09 00 000 00 0000 000</t>
  </si>
  <si>
    <t>ЗАДОЛЖЕННОСТЬ И ПЕРЕРАСЧЕТЫ ПО ОТМЕНЕННЫМ НАЛОГАМ, СБОРАМ И ИНЫМ ОБЯЗАТЕЛЬНЫМ ПЛАТЕЖАМ</t>
  </si>
  <si>
    <t>1 11 00 000 00 0000 000</t>
  </si>
  <si>
    <t>ДОХОДЫ ОТ ИСПОЛЬЗОВАНИЯ ИМУЩЕСТВА, НАХОДЯЩЕГОСЯ В ГОСУДАРСТВЕННОЙ И МУНИЦИПАЛЬНОЙ СОБСТВЕННОСТИ</t>
  </si>
  <si>
    <t>1 11 05 000 00 0000 120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</si>
  <si>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</si>
  <si>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1 11 05 010 00 0000 120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</si>
  <si>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</si>
  <si>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1 11 05 070 00 0000 120</t>
  </si>
  <si>
    <t>Доходы от сдачи в аренду имущества, составляющего государственную (муниципальную) казну (за исключением земельных участков)</t>
  </si>
  <si>
    <t>1 11 05 300 00 0000 120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</si>
  <si>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</si>
  <si>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1 11 05 310 00 0000 120</t>
  </si>
  <si>
    <t>Плата по соглашениям об установлении сервитута в отношении земельных участков, государственная собственность на которые не разграничена</t>
  </si>
  <si>
    <t>1 11 07 000 00 0000 120</t>
  </si>
  <si>
    <t>Платежи от государственных и муниципальных унитарных предприятий</t>
  </si>
  <si>
    <t>1 11 07 010 00 0000 120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</si>
  <si>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</si>
  <si>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1 11 09 000 00 0000 120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</si>
  <si>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</si>
  <si>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</si>
  <si>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</si>
  <si>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1 12 00 000 00 0000 000</t>
  </si>
  <si>
    <t>ПЛАТЕЖИ ПРИ ПОЛЬЗОВАНИИ ПРИРОДНЫМИ РЕСУРСАМИ</t>
  </si>
  <si>
    <t>1 12 01 000 01 0000 120</t>
  </si>
  <si>
    <t>Плата за негативное воздействие на окружающую среду</t>
  </si>
  <si>
    <t>1 12 01 010 01 0000 120</t>
  </si>
  <si>
    <t>Плата за выбросы загрязняющих веществ в атмосферный воздух стационарными объектами</t>
  </si>
  <si>
    <t>1 12 01 030 01 0000 120</t>
  </si>
  <si>
    <t>Плата за сбросы загрязняющих веществ в водные объекты</t>
  </si>
  <si>
    <t>1 12 01 040 01 0000 120</t>
  </si>
  <si>
    <t>Плата за размещение отходов производства и потребления</t>
  </si>
  <si>
    <t>1 13 00 000 00 0000 000</t>
  </si>
  <si>
    <t>ДОХОДЫ ОТ ОКАЗАНИЯ ПЛАТНЫХ УСЛУГ И КОМПЕНСАЦИИ ЗАТРАТ ГОСУДАРСТВА</t>
  </si>
  <si>
    <t>1 13 01 000 00 0000 130</t>
  </si>
  <si>
    <t>Доходы от оказания платных услуг (работ)</t>
  </si>
  <si>
    <t>1 13 01 500 00 0000 130</t>
  </si>
  <si>
    <t>Плата за оказание услуг по присоединению объектов дорожного сервиса к автомобильным дорогам общего пользования</t>
  </si>
  <si>
    <t>1 13 01 990 00 0000 130</t>
  </si>
  <si>
    <t>Прочие доходы от оказания платных услуг (работ)</t>
  </si>
  <si>
    <t>1 13 02 000 00 0000 130</t>
  </si>
  <si>
    <t>Доходы от компенсации затрат государства</t>
  </si>
  <si>
    <t>1 13 02 990 00 0000 130</t>
  </si>
  <si>
    <t>Прочие доходы от компенсации затрат государства</t>
  </si>
  <si>
    <t>1 14 00 000 00 0000 000</t>
  </si>
  <si>
    <t>ДОХОДЫ ОТ ПРОДАЖИ МАТЕРИАЛЬНЫХ И НЕМАТЕРИАЛЬНЫХ АКТИВОВ</t>
  </si>
  <si>
    <t>1 14 01 000 00 0000 410</t>
  </si>
  <si>
    <t>Доходы от продажи квартир</t>
  </si>
  <si>
    <t>1 14 01 040 04 0000 410</t>
  </si>
  <si>
    <t>Доходы от продажи квартир, находящихся в собственности городских округов</t>
  </si>
  <si>
    <t>1 14 02 000 00 0000 000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</si>
  <si>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</si>
  <si>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1 14 02 040 04 0000 410</t>
  </si>
  <si>
    <t>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</si>
  <si>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1 14 06 000 00 0000 430</t>
  </si>
  <si>
    <t>Доходы от продажи земельных участков, находящихся в государственной и муниципальной собственности</t>
  </si>
  <si>
    <t>1 14 06 010 00 0000 430</t>
  </si>
  <si>
    <t>Доходы от продажи земельных участков, государственная собственность на которые не разграничена</t>
  </si>
  <si>
    <t>1 14 06 300 00 0000 430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</si>
  <si>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</si>
  <si>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1 14 06 310 00 0000 430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</si>
  <si>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</si>
  <si>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1 14 13 000 00 0000 000</t>
  </si>
  <si>
    <t>Доходы от приватизации имущества, находящегося в государственной и муниципальной собственности</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</si>
  <si>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</si>
  <si>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</si>
  <si>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1 16 00 000 00 0000 000</t>
  </si>
  <si>
    <t>ШТРАФЫ, САНКЦИИ, ВОЗМЕЩЕНИЕ УЩЕРБА</t>
  </si>
  <si>
    <t>1 17 00 000 00 0000 000</t>
  </si>
  <si>
    <t>ПРОЧИЕ НЕНАЛОГОВЫЕ ДОХОДЫ</t>
  </si>
  <si>
    <t>1 17 05 000 00 0000 180</t>
  </si>
  <si>
    <t>Прочие неналоговые доходы</t>
  </si>
  <si>
    <t>1 17 05 040 04 0000 180</t>
  </si>
  <si>
    <t>Прочие неналоговые доходы бюджетов городских округов</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</si>
  <si>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</si>
  <si>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</si>
  <si>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</si>
  <si>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</si>
  <si>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</si>
  <si>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</si>
  <si>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2 02 30 000 00 0000 150</t>
  </si>
  <si>
    <t>Субвенции бюджетам бюджетной системы Российской Федерации</t>
  </si>
  <si>
    <t>2 02 40 000 00 0000 150</t>
  </si>
  <si>
    <t>Иные межбюджетные трансферты</t>
  </si>
  <si>
    <t>2 07 00 000 00 0000 000</t>
  </si>
  <si>
    <t>ПРОЧИЕ БЕЗВОЗМЕЗДНЫЕ ПОСТУПЛЕНИЯ</t>
  </si>
  <si>
    <t>2 07 04 000 04 0000 150</t>
  </si>
  <si>
    <t>Прочие безвозмездные поступления в бюджеты городских округов</t>
  </si>
  <si>
    <t>2 07 04 020 04 0000 150</t>
  </si>
  <si>
    <t>Поступления от денежных пожертвований, предоставляемых физическими лицами получателям средств бюджетов городских округов</t>
  </si>
  <si>
    <t>Поступления от денежных пожертвований, предоставляемых физическими лицами получателями средств бюджета городского округа на оказание помощи малообеспеченным гражданам и гражданам попавшим в трудную жизненную ситуацию</t>
  </si>
  <si>
    <t>2 07 04 050 04 0000 150</t>
  </si>
  <si>
    <t>Прочие безвозмездные поступления в бюджет городского округа на оказание помощи малообеспеченным гражданам и гражданам попавшим в трудную жизненную ситуацию</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</si>
  <si>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</si>
  <si>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</si>
  <si>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2 19 00 000 00 0000 000</t>
  </si>
  <si>
    <t>ВОЗВРАТ ОСТАТКОВ СУБСИДИЙ, СУБВЕНЦИЙ И ИНЫХ МЕЖБЮДЖЕТНЫХ ТРАНСФЕРТОВ, ИМЕЮЩИХ ЦЕЛЕВОЕ НАЗНАЧЕНИЕ, ПРОШЛЫХ ЛЕТ</t>
  </si>
  <si>
    <t xml:space="preserve">ИТОГО  </t>
  </si>
  <si>
    <t>Исполнено</t>
  </si>
  <si>
    <t>% исполнения к утвержденному плану</t>
  </si>
  <si>
    <t>% исполнения к уточненному плану</t>
  </si>
  <si>
    <t>Код главы</t>
  </si>
  <si>
    <t>Наименование показателя</t>
  </si>
  <si>
    <t>000</t>
  </si>
  <si>
    <t>Приложение № 1</t>
  </si>
  <si>
    <t>ПОСТУПЛЕНИЕ ДОХОДОВ</t>
  </si>
  <si>
    <t>В БЮДЖЕТ ГОРОДСКОГО ОКРУГА ДОМОДЕДОВО</t>
  </si>
  <si>
    <t>1 11 05 020 00 0000 120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</si>
  <si>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</si>
  <si>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1 11 05 320 00 0000 120</t>
  </si>
  <si>
    <t>Плата по соглашениям об установлении сервитута в отношении земельных участков после разграничения государственной собственности на землю</t>
  </si>
  <si>
    <t>1 16 01 000 01 0000 140</t>
  </si>
  <si>
    <t>Административные штрафы, установленные Кодексом Российской Федерации об административных правонарушениях</t>
  </si>
  <si>
    <t>1 16 01 050 01 0000 140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</si>
  <si>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</si>
  <si>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1 16 01 060 01 0000 140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</si>
  <si>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</si>
  <si>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1 16 01 070 01 0000 140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</si>
  <si>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</si>
  <si>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1 16 01 080 01 0000 140</t>
  </si>
  <si>
    <t>1 16 01 110 01 0000 140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</si>
  <si>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</si>
  <si>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1 16 01 140 01 0000 140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</si>
  <si>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</si>
  <si>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1 16 01 150 01 0000 140</t>
  </si>
  <si>
    <t>1 16 01 160 01 0000 140</t>
  </si>
  <si>
    <t>Административные штрафы, установленные главой 16 Кодекса Российской Федерации об административных правонарушениях, за административные правонарушения в области таможенного дела (нарушение таможенных правил)</t>
  </si>
  <si>
    <t>1 16 01 170 01 0000 140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</si>
  <si>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</si>
  <si>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1 16 01 190 01 0000 140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</si>
  <si>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</si>
  <si>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1 16 01 200 01 0000 140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</si>
  <si>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</si>
  <si>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</si>
  <si>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</si>
  <si>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</si>
  <si>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</si>
  <si>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1 16 07 090 00 0000 140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</si>
  <si>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</si>
  <si>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1 16 10 000 00 0000 140</t>
  </si>
  <si>
    <t>Платежи в целях возмещения причиненного ущерба (убытков)</t>
  </si>
  <si>
    <t>1 16 10 030 04 0000 140</t>
  </si>
  <si>
    <t>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</si>
  <si>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1 16 10 120 00 0000 140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</si>
  <si>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</si>
  <si>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1 16 11 000 01 0000 140</t>
  </si>
  <si>
    <t>Платежи, уплачиваемые в целях возмещения вреда</t>
  </si>
  <si>
    <t>1 16 11 050 01 0000 140</t>
  </si>
  <si>
    <t>2 02 10 000 00 0000 150</t>
  </si>
  <si>
    <t>Дотации бюджетам бюджетной системы Российской Федерации</t>
  </si>
  <si>
    <t>к Отчету об исполнении бюджета</t>
  </si>
  <si>
    <t>1 01 02 080 01 0000 110</t>
  </si>
  <si>
    <t>1 01 02 090 01 0000 110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</si>
  <si>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</si>
  <si>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</si>
  <si>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</si>
  <si>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1 13 02 060 00 0000 130</t>
  </si>
  <si>
    <t>Доходы, поступающие в порядке возмещения расходов, понесенных в связи с эксплуатацией имущества</t>
  </si>
  <si>
    <t>1 17 15 000 00 0000 150</t>
  </si>
  <si>
    <t>Инициативные платежи</t>
  </si>
  <si>
    <t>1 17 15 020 04 0000 150</t>
  </si>
  <si>
    <t>Инициативные платежи, зачисляемые в бюджеты городских округов</t>
  </si>
  <si>
    <t>2 02 19 999 00 0000 150</t>
  </si>
  <si>
    <t>Прочие дотации</t>
  </si>
  <si>
    <t>2 02 20 216 00 0000 150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</si>
  <si>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</si>
  <si>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2 02 25 304 00 0000 150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</si>
  <si>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</si>
  <si>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2 02 25 519 00 0000 150</t>
  </si>
  <si>
    <t>Субсидии бюджетам на поддержку отрасли культуры</t>
  </si>
  <si>
    <t>2 02 25 555 00 0000 150</t>
  </si>
  <si>
    <t>Субсидии бюджетам на реализацию программ формирования современной городской среды</t>
  </si>
  <si>
    <t>2 02 29 999 00 0000 150</t>
  </si>
  <si>
    <t>Прочие субсидии</t>
  </si>
  <si>
    <t>2 02 30 024 00 0000 150</t>
  </si>
  <si>
    <t>Субвенции местным бюджетам на выполнение передаваемых полномочий субъектов Российской Федерации</t>
  </si>
  <si>
    <t>2 02 30 029 00 0000 150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</si>
  <si>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</si>
  <si>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2 02 35 082 00 0000 150</t>
  </si>
  <si>
    <t>2 02 35 303 00 0000 150</t>
  </si>
  <si>
    <t>2 02 39 999 00 0000 150</t>
  </si>
  <si>
    <t>Прочие субвенции</t>
  </si>
  <si>
    <t>2 02 49 999 00 0000 150</t>
  </si>
  <si>
    <t>Прочие межбюджетные трансферты, передаваемые бюджетам</t>
  </si>
  <si>
    <t>2 03 00 000 00 0000 000</t>
  </si>
  <si>
    <t>БЕЗВОЗМЕЗДНЫЕ ПОСТУПЛЕНИЯ ОТ ГОСУДАРСТВЕННЫХ (МУНИЦИПАЛЬНЫХ) ОРГАНИЗАЦИЙ</t>
  </si>
  <si>
    <t>2 03 04 000 04 0000 150</t>
  </si>
  <si>
    <t>Безвозмездные поступления от государственных (муниципальных) организаций в бюджеты городских округов</t>
  </si>
  <si>
    <t>2 08 00 000 00 0000 000</t>
  </si>
  <si>
    <t>ПЕРЕЧИСЛЕНИЯ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</si>
  <si>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ИСПОЛНЕНИЕ БЮДЖЕТА ПО ДОХОДАМ</t>
  </si>
  <si>
    <t>Утвержденный
план</t>
  </si>
  <si>
    <t>Уточненный 
план</t>
  </si>
  <si>
    <t>1 01 02 110 01 0000 110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</si>
  <si>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t>
  </si>
  <si>
    <t>1 14 06 020 00 0000 430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</si>
  <si>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</si>
  <si>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1 16 01 130 01 0000 140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</si>
  <si>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</si>
  <si>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</si>
  <si>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</si>
  <si>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</si>
  <si>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</si>
  <si>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2 02 25 243 00 0000 150</t>
  </si>
  <si>
    <t>Субсидии бюджетам на строительство и реконструкцию (модернизацию) объектов питьевого водоснабжения</t>
  </si>
  <si>
    <t>2 02 25 750 00 0000 150</t>
  </si>
  <si>
    <t>Субсидии бюджетам на реализацию мероприятий по модернизации школьных систем образования</t>
  </si>
  <si>
    <t>2 02 27 112 00 0000 150</t>
  </si>
  <si>
    <t>Субсидии бюджетам на софинансирование капитальных вложений в объекты муниципальной собственности</t>
  </si>
  <si>
    <t>2 02 35 176 00 0000 150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</si>
  <si>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</si>
  <si>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</si>
  <si>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</si>
  <si>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</si>
  <si>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</si>
  <si>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1 01 02 130 01 0000 110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</si>
  <si>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</si>
  <si>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1 01 02 140 01 0000 110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</si>
  <si>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</si>
  <si>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</si>
  <si>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</si>
  <si>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1 09 04 000 00 0000 110</t>
  </si>
  <si>
    <t>Налоги на имущество</t>
  </si>
  <si>
    <t>1 09 04 050 00 0000 110</t>
  </si>
  <si>
    <t>Земельный налог (по обязательствам, возникшим до 1 января 2006 года)</t>
  </si>
  <si>
    <t>1 09 04 052 04 0000 110</t>
  </si>
  <si>
    <t>Земельный налог (по обязательствам, возникшим до 1 января 2006 года), мобилизуемый на территориях городских округов</t>
  </si>
  <si>
    <t>1 09 07 000 00 0000 110</t>
  </si>
  <si>
    <t>Прочие налоги и сборы (по отмененным местным налогам и сборам)</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</si>
  <si>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</si>
  <si>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</si>
  <si>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</si>
  <si>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2 02 25 172 00 0000 150</t>
  </si>
  <si>
    <t>Субсидии бюджетам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</si>
  <si>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2 02 25 305 00 0000 150</t>
  </si>
  <si>
    <t>Субсидии бюджетам на создание новых мест в общеобразовательных организациях в связи с ростом числа обучающихся, вызванным демографическим фактором</t>
  </si>
  <si>
    <t>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</si>
  <si>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2 02 35 179 00 0000 150</t>
  </si>
  <si>
    <t>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</si>
  <si>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городского округа Домодедово за 2024 год</t>
  </si>
  <si>
    <t>1 09 07 030 00 0000 110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</si>
  <si>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t>
  </si>
  <si>
    <t>1 09 07 032 04 0000 110</t>
  </si>
  <si>
    <t>Целевые сборы с граждан и предприятий, учреждений, организаций на содержание милиции, на благоустройство территорий, на нужды образования и другие цели, мобилизуемые на территориях городских округов</t>
  </si>
  <si>
    <t>1 14 06 320 00 0000 430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</si>
  <si>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земельных участков после разграничения государственной собственности на землю</t>
  </si>
  <si>
    <t>1 16 10 080 00 0000 140</t>
  </si>
  <si>
    <t>Платежи в целях возмещения ущерба при расторжении муниципального контракта в связи с односторонним отказом исполнителя (подрядчика) от его исполнения</t>
  </si>
  <si>
    <t>2 02 25 786 00 0000 150</t>
  </si>
  <si>
    <t>Субсидии бюджетам на обеспечение оснащения государственных и муниципальных общеобразовательных организаций, в том числе структурных подразделений указанных организаций, государственными символами Российской Федерации</t>
  </si>
  <si>
    <t>2 02 45 050 00 0000 150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</si>
  <si>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</si>
  <si>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2 07 04 020 04 0200 150</t>
  </si>
  <si>
    <t>2 07 04 050 04 0200 150</t>
  </si>
  <si>
    <t>ЗА 2024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</si>
</sst>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0.00\ _₽_-;\-* #,##0.00\ _₽_-;_-* &quot;-&quot;??\ _₽_-;_-@_-"/>
    <numFmt numFmtId="164" formatCode="[&gt;=50]#,##0.0,;[Red][&lt;=-50]\-#,##0.0,;#,##0.0,"/>
    <numFmt numFmtId="170" formatCode="#,##0.00_ ;[Red]\-#,##0.00\ "/>
  </numFmts>
  <fonts count="15" x14ac:knownFonts="1">
    <font>
      <sz val="11"/>
      <color indexed="8"/>
      <name val="Calibri"/>
      <family val="2"/>
      <scheme val="minor"/>
    </font>
    <font>
      <sz val="11"/>
      <color theme="1"/>
      <name val="Calibri"/>
      <family val="2"/>
      <charset val="204"/>
      <scheme val="minor"/>
    </font>
    <font>
      <sz val="8"/>
      <color rgb="FF000000"/>
      <name val="Arial"/>
      <family val="2"/>
      <charset val="204"/>
    </font>
    <font>
      <b/>
      <sz val="8"/>
      <color rgb="FF000000"/>
      <name val="Arial"/>
      <family val="2"/>
      <charset val="204"/>
    </font>
    <font>
      <sz val="11"/>
      <color indexed="8"/>
      <name val="Calibri"/>
      <family val="2"/>
      <charset val="204"/>
    </font>
    <font>
      <sz val="11"/>
      <color indexed="8"/>
      <name val="Calibri"/>
      <family val="2"/>
      <scheme val="minor"/>
    </font>
    <font>
      <sz val="12"/>
      <name val="Times New Roman Cyr"/>
      <charset val="204"/>
    </font>
    <font>
      <sz val="10"/>
      <name val="Times New Roman Cyr"/>
      <family val="1"/>
      <charset val="204"/>
    </font>
    <font>
      <sz val="10"/>
      <name val="Arial Cyr"/>
      <charset val="204"/>
    </font>
    <font>
      <sz val="10"/>
      <name val="Arial"/>
      <family val="2"/>
      <charset val="204"/>
    </font>
    <font>
      <b/>
      <sz val="11"/>
      <color rgb="FF000000"/>
      <name val="Times New Roman"/>
      <family val="1"/>
      <charset val="204"/>
    </font>
    <font>
      <sz val="10"/>
      <color indexed="8"/>
      <name val="Times New Roman"/>
      <family val="1"/>
      <charset val="204"/>
    </font>
    <font>
      <b/>
      <sz val="9"/>
      <color rgb="FF000000"/>
      <name val="Arial"/>
      <family val="2"/>
      <charset val="204"/>
    </font>
    <font>
      <b/>
      <sz val="8"/>
      <color rgb="FF000000"/>
      <name val="Arial"/>
      <family val="2"/>
      <charset val="204"/>
    </font>
    <font>
      <sz val="8"/>
      <color rgb="FF000000"/>
      <name val="Arial"/>
      <family val="2"/>
      <charset val="204"/>
    </font>
  </fonts>
  <fills count="2">
    <fill>
      <patternFill patternType="none"/>
    </fill>
    <fill>
      <patternFill patternType="gray125"/>
    </fill>
  </fills>
  <borders count="15">
    <border>
      <left/>
      <right/>
      <top/>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diagonal/>
    </border>
    <border>
      <left style="thin">
        <color rgb="FF000000"/>
      </left>
      <right style="thin">
        <color rgb="FF000000"/>
      </right>
      <top style="thin">
        <color rgb="FF000000"/>
      </top>
      <bottom style="medium">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medium">
        <color rgb="FF000000"/>
      </left>
      <right style="thin">
        <color rgb="FF000000"/>
      </right>
      <top style="thin">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0">
    <xf numFmtId="0" fontId="0" fillId="0" borderId="0"/>
    <xf numFmtId="0" fontId="4" fillId="0" borderId="4"/>
    <xf numFmtId="0" fontId="6" fillId="0" borderId="4"/>
    <xf numFmtId="0" fontId="1" fillId="0" borderId="4"/>
    <xf numFmtId="0" fontId="5" fillId="0" borderId="4"/>
    <xf numFmtId="43" fontId="5" fillId="0" borderId="4" applyFont="0" applyFill="0" applyBorder="0" applyAlignment="0" applyProtection="0"/>
    <xf numFmtId="0" fontId="8" fillId="0" borderId="4"/>
    <xf numFmtId="0" fontId="8" fillId="0" borderId="4"/>
    <xf numFmtId="0" fontId="9" fillId="0" borderId="4"/>
    <xf numFmtId="0" fontId="8" fillId="0" borderId="4"/>
  </cellStyleXfs>
  <cellXfs count="41">
    <xf numFmtId="0" fontId="0" fillId="0" borderId="0" xfId="0"/>
    <xf numFmtId="49" fontId="7" fillId="0" borderId="4" xfId="2" applyNumberFormat="1" applyFont="1" applyFill="1" applyProtection="1">
      <protection hidden="1"/>
    </xf>
    <xf numFmtId="0" fontId="3" fillId="0" borderId="8" xfId="0" applyNumberFormat="1" applyFont="1" applyBorder="1" applyAlignment="1">
      <alignment horizontal="center" vertical="center" wrapText="1"/>
    </xf>
    <xf numFmtId="0" fontId="3" fillId="0" borderId="5" xfId="0" applyNumberFormat="1" applyFont="1" applyBorder="1" applyAlignment="1">
      <alignment horizontal="center" vertical="center" wrapText="1"/>
    </xf>
    <xf numFmtId="0" fontId="11" fillId="0" borderId="0" xfId="0" applyFont="1"/>
    <xf numFmtId="0" fontId="12" fillId="0" borderId="4" xfId="0" applyNumberFormat="1" applyFont="1" applyBorder="1" applyAlignment="1"/>
    <xf numFmtId="0" fontId="3" fillId="0" borderId="8" xfId="0" applyNumberFormat="1" applyFont="1" applyBorder="1" applyAlignment="1">
      <alignment horizontal="center" vertical="center" wrapText="1"/>
    </xf>
    <xf numFmtId="49" fontId="13" fillId="0" borderId="11" xfId="0" applyNumberFormat="1" applyFont="1" applyBorder="1" applyAlignment="1">
      <alignment horizontal="center" vertical="center"/>
    </xf>
    <xf numFmtId="49" fontId="13" fillId="0" borderId="12" xfId="0" applyNumberFormat="1" applyFont="1" applyBorder="1" applyAlignment="1">
      <alignment horizontal="center" vertical="center"/>
    </xf>
    <xf numFmtId="0" fontId="13" fillId="0" borderId="12" xfId="0" applyNumberFormat="1" applyFont="1" applyBorder="1" applyAlignment="1">
      <alignment horizontal="left" vertical="center" wrapText="1"/>
    </xf>
    <xf numFmtId="164" fontId="3" fillId="0" borderId="12" xfId="0" applyNumberFormat="1" applyFont="1" applyBorder="1" applyAlignment="1">
      <alignment horizontal="right" vertical="center"/>
    </xf>
    <xf numFmtId="164" fontId="13" fillId="0" borderId="12" xfId="0" applyNumberFormat="1" applyFont="1" applyBorder="1" applyAlignment="1">
      <alignment horizontal="right" vertical="center"/>
    </xf>
    <xf numFmtId="170" fontId="13" fillId="0" borderId="12" xfId="0" applyNumberFormat="1" applyFont="1" applyBorder="1" applyAlignment="1">
      <alignment horizontal="right" vertical="center"/>
    </xf>
    <xf numFmtId="49" fontId="13" fillId="0" borderId="3" xfId="0" applyNumberFormat="1" applyFont="1" applyBorder="1" applyAlignment="1">
      <alignment horizontal="center" vertical="center"/>
    </xf>
    <xf numFmtId="49" fontId="13" fillId="0" borderId="2" xfId="0" applyNumberFormat="1" applyFont="1" applyBorder="1" applyAlignment="1">
      <alignment horizontal="center" vertical="center"/>
    </xf>
    <xf numFmtId="0" fontId="13" fillId="0" borderId="2" xfId="0" applyNumberFormat="1" applyFont="1" applyBorder="1" applyAlignment="1">
      <alignment horizontal="left" vertical="center" wrapText="1"/>
    </xf>
    <xf numFmtId="164" fontId="3" fillId="0" borderId="2" xfId="0" applyNumberFormat="1" applyFont="1" applyBorder="1" applyAlignment="1">
      <alignment horizontal="right" vertical="center"/>
    </xf>
    <xf numFmtId="164" fontId="13" fillId="0" borderId="2" xfId="0" applyNumberFormat="1" applyFont="1" applyBorder="1" applyAlignment="1">
      <alignment horizontal="right" vertical="center"/>
    </xf>
    <xf numFmtId="170" fontId="13" fillId="0" borderId="2" xfId="0" applyNumberFormat="1" applyFont="1" applyBorder="1" applyAlignment="1">
      <alignment horizontal="right" vertical="center"/>
    </xf>
    <xf numFmtId="49" fontId="14" fillId="0" borderId="3" xfId="0" applyNumberFormat="1" applyFont="1" applyBorder="1" applyAlignment="1">
      <alignment horizontal="center" vertical="center"/>
    </xf>
    <xf numFmtId="49" fontId="14" fillId="0" borderId="2" xfId="0" applyNumberFormat="1" applyFont="1" applyBorder="1" applyAlignment="1">
      <alignment horizontal="center" vertical="center"/>
    </xf>
    <xf numFmtId="0" fontId="14" fillId="0" borderId="2" xfId="0" applyNumberFormat="1" applyFont="1" applyBorder="1" applyAlignment="1">
      <alignment horizontal="left" vertical="center" wrapText="1"/>
    </xf>
    <xf numFmtId="164" fontId="2" fillId="0" borderId="2" xfId="0" applyNumberFormat="1" applyFont="1" applyBorder="1" applyAlignment="1">
      <alignment horizontal="right" vertical="center"/>
    </xf>
    <xf numFmtId="164" fontId="14" fillId="0" borderId="2" xfId="0" applyNumberFormat="1" applyFont="1" applyBorder="1" applyAlignment="1">
      <alignment horizontal="right" vertical="center"/>
    </xf>
    <xf numFmtId="170" fontId="14" fillId="0" borderId="2" xfId="0" applyNumberFormat="1" applyFont="1" applyBorder="1" applyAlignment="1">
      <alignment horizontal="right" vertical="center"/>
    </xf>
    <xf numFmtId="164" fontId="2" fillId="0" borderId="8" xfId="0" applyNumberFormat="1" applyFont="1" applyBorder="1" applyAlignment="1">
      <alignment horizontal="right" vertical="center"/>
    </xf>
    <xf numFmtId="0" fontId="14" fillId="0" borderId="13" xfId="0" applyNumberFormat="1" applyFont="1" applyBorder="1" applyAlignment="1">
      <alignment horizontal="left" vertical="center" wrapText="1"/>
    </xf>
    <xf numFmtId="164" fontId="2" fillId="0" borderId="1" xfId="0" applyNumberFormat="1" applyFont="1" applyFill="1" applyBorder="1" applyAlignment="1">
      <alignment horizontal="right" vertical="center"/>
    </xf>
    <xf numFmtId="164" fontId="14" fillId="0" borderId="14" xfId="0" applyNumberFormat="1" applyFont="1" applyBorder="1" applyAlignment="1">
      <alignment horizontal="right" vertical="center"/>
    </xf>
    <xf numFmtId="164" fontId="2" fillId="0" borderId="9" xfId="0" applyNumberFormat="1" applyFont="1" applyBorder="1" applyAlignment="1">
      <alignment horizontal="right" vertical="center"/>
    </xf>
    <xf numFmtId="164" fontId="13" fillId="0" borderId="6" xfId="0" applyNumberFormat="1" applyFont="1" applyBorder="1" applyAlignment="1">
      <alignment horizontal="right" vertical="center"/>
    </xf>
    <xf numFmtId="170" fontId="13" fillId="0" borderId="6" xfId="0" applyNumberFormat="1" applyFont="1" applyBorder="1" applyAlignment="1">
      <alignment horizontal="right" vertical="center"/>
    </xf>
    <xf numFmtId="0" fontId="13" fillId="0" borderId="10" xfId="0" applyNumberFormat="1" applyFont="1" applyBorder="1" applyAlignment="1">
      <alignment horizontal="left" vertical="center" wrapText="1"/>
    </xf>
    <xf numFmtId="0" fontId="13" fillId="0" borderId="6" xfId="0" applyNumberFormat="1" applyFont="1" applyBorder="1" applyAlignment="1">
      <alignment horizontal="left" vertical="center" wrapText="1"/>
    </xf>
    <xf numFmtId="0" fontId="10" fillId="0" borderId="4" xfId="0" applyNumberFormat="1" applyFont="1" applyBorder="1" applyAlignment="1">
      <alignment horizontal="center"/>
    </xf>
    <xf numFmtId="0" fontId="10" fillId="0" borderId="4" xfId="0" applyNumberFormat="1" applyFont="1" applyBorder="1" applyAlignment="1">
      <alignment horizontal="center" vertical="center"/>
    </xf>
    <xf numFmtId="0" fontId="10" fillId="0" borderId="7" xfId="0" applyNumberFormat="1" applyFont="1" applyBorder="1" applyAlignment="1">
      <alignment horizontal="center" wrapText="1"/>
    </xf>
    <xf numFmtId="4" fontId="3" fillId="0" borderId="2" xfId="0" applyNumberFormat="1" applyFont="1" applyBorder="1" applyAlignment="1">
      <alignment horizontal="center" vertical="center" wrapText="1"/>
    </xf>
    <xf numFmtId="0" fontId="3" fillId="0" borderId="2" xfId="0" applyNumberFormat="1" applyFont="1" applyBorder="1" applyAlignment="1">
      <alignment horizontal="center" vertical="center" wrapText="1"/>
    </xf>
    <xf numFmtId="4" fontId="3" fillId="0" borderId="8" xfId="0" applyNumberFormat="1" applyFont="1" applyBorder="1" applyAlignment="1">
      <alignment horizontal="center" vertical="center" wrapText="1"/>
    </xf>
    <xf numFmtId="4" fontId="3" fillId="0" borderId="9" xfId="0" applyNumberFormat="1" applyFont="1" applyBorder="1" applyAlignment="1">
      <alignment horizontal="center" vertical="center" wrapText="1"/>
    </xf>
  </cellXfs>
  <cellStyles count="10">
    <cellStyle name="Excel Built-in Normal" xfId="1"/>
    <cellStyle name="Обычный" xfId="0" builtinId="0"/>
    <cellStyle name="Обычный 2" xfId="4"/>
    <cellStyle name="Обычный 2 2" xfId="7"/>
    <cellStyle name="Обычный 3" xfId="8"/>
    <cellStyle name="Обычный 4" xfId="9"/>
    <cellStyle name="Обычный 5" xfId="6"/>
    <cellStyle name="Обычный 6" xfId="3"/>
    <cellStyle name="Обычный_Прил №2 - ФКР - Бюджет 2002" xfId="2"/>
    <cellStyle name="Финансовый 2"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59"/>
  <sheetViews>
    <sheetView tabSelected="1" view="pageBreakPreview" topLeftCell="B1" zoomScaleNormal="100" zoomScaleSheetLayoutView="100" workbookViewId="0">
      <selection activeCell="D165" sqref="D165"/>
    </sheetView>
  </sheetViews>
  <sheetFormatPr defaultRowHeight="15" x14ac:dyDescent="0.25"/>
  <cols>
    <col min="1" max="1" width="3.7109375" hidden="1" customWidth="1"/>
    <col min="2" max="2" width="9.140625" customWidth="1"/>
    <col min="3" max="3" width="19" customWidth="1"/>
    <col min="4" max="4" width="55.42578125" customWidth="1"/>
    <col min="5" max="9" width="14.5703125" customWidth="1"/>
  </cols>
  <sheetData>
    <row r="1" spans="1:9" x14ac:dyDescent="0.25">
      <c r="G1" s="1" t="s">
        <v>161</v>
      </c>
    </row>
    <row r="2" spans="1:9" x14ac:dyDescent="0.25">
      <c r="G2" s="4" t="s">
        <v>207</v>
      </c>
    </row>
    <row r="3" spans="1:9" x14ac:dyDescent="0.25">
      <c r="G3" s="4" t="s">
        <v>296</v>
      </c>
    </row>
    <row r="4" spans="1:9" x14ac:dyDescent="0.25">
      <c r="G4" s="4"/>
    </row>
    <row r="5" spans="1:9" ht="18.75" customHeight="1" x14ac:dyDescent="0.25">
      <c r="B5" s="34" t="s">
        <v>162</v>
      </c>
      <c r="C5" s="34"/>
      <c r="D5" s="34"/>
      <c r="E5" s="34"/>
      <c r="F5" s="34"/>
      <c r="G5" s="34"/>
      <c r="H5" s="34"/>
      <c r="I5" s="34"/>
    </row>
    <row r="6" spans="1:9" ht="18.75" customHeight="1" x14ac:dyDescent="0.25">
      <c r="B6" s="35" t="s">
        <v>163</v>
      </c>
      <c r="C6" s="35"/>
      <c r="D6" s="35"/>
      <c r="E6" s="35"/>
      <c r="F6" s="35"/>
      <c r="G6" s="35"/>
      <c r="H6" s="35"/>
      <c r="I6" s="35"/>
    </row>
    <row r="7" spans="1:9" ht="18.75" customHeight="1" x14ac:dyDescent="0.25">
      <c r="A7" s="5" t="s">
        <v>247</v>
      </c>
      <c r="B7" s="36" t="s">
        <v>311</v>
      </c>
      <c r="C7" s="36"/>
      <c r="D7" s="36"/>
      <c r="E7" s="36"/>
      <c r="F7" s="36"/>
      <c r="G7" s="36"/>
      <c r="H7" s="36"/>
      <c r="I7" s="36"/>
    </row>
    <row r="8" spans="1:9" ht="23.25" customHeight="1" x14ac:dyDescent="0.25">
      <c r="B8" s="38" t="s">
        <v>158</v>
      </c>
      <c r="C8" s="38" t="s">
        <v>0</v>
      </c>
      <c r="D8" s="38" t="s">
        <v>159</v>
      </c>
      <c r="E8" s="39" t="s">
        <v>248</v>
      </c>
      <c r="F8" s="39" t="s">
        <v>249</v>
      </c>
      <c r="G8" s="37" t="s">
        <v>155</v>
      </c>
      <c r="H8" s="37" t="s">
        <v>156</v>
      </c>
      <c r="I8" s="37" t="s">
        <v>157</v>
      </c>
    </row>
    <row r="9" spans="1:9" ht="23.25" customHeight="1" x14ac:dyDescent="0.25">
      <c r="B9" s="38"/>
      <c r="C9" s="38"/>
      <c r="D9" s="38"/>
      <c r="E9" s="40"/>
      <c r="F9" s="40"/>
      <c r="G9" s="37"/>
      <c r="H9" s="37"/>
      <c r="I9" s="37"/>
    </row>
    <row r="10" spans="1:9" ht="15" customHeight="1" thickBot="1" x14ac:dyDescent="0.3">
      <c r="B10" s="2">
        <v>1</v>
      </c>
      <c r="C10" s="6">
        <v>2</v>
      </c>
      <c r="D10" s="6">
        <v>3</v>
      </c>
      <c r="E10" s="2">
        <v>4</v>
      </c>
      <c r="F10" s="2">
        <v>5</v>
      </c>
      <c r="G10" s="3">
        <v>6</v>
      </c>
      <c r="H10" s="3">
        <v>7</v>
      </c>
      <c r="I10" s="2">
        <v>8</v>
      </c>
    </row>
    <row r="11" spans="1:9" ht="15" customHeight="1" x14ac:dyDescent="0.25">
      <c r="B11" s="7" t="s">
        <v>160</v>
      </c>
      <c r="C11" s="8" t="s">
        <v>1</v>
      </c>
      <c r="D11" s="9" t="s">
        <v>2</v>
      </c>
      <c r="E11" s="10">
        <v>6933485000</v>
      </c>
      <c r="F11" s="11">
        <v>8102585945.0299997</v>
      </c>
      <c r="G11" s="11">
        <v>8529114355.3500004</v>
      </c>
      <c r="H11" s="12">
        <f>G11/E11*100</f>
        <v>123.01338151521206</v>
      </c>
      <c r="I11" s="12">
        <v>105.26410226579117</v>
      </c>
    </row>
    <row r="12" spans="1:9" ht="15" customHeight="1" x14ac:dyDescent="0.25">
      <c r="B12" s="13" t="s">
        <v>160</v>
      </c>
      <c r="C12" s="14" t="s">
        <v>3</v>
      </c>
      <c r="D12" s="15" t="s">
        <v>4</v>
      </c>
      <c r="E12" s="16">
        <v>2257158000</v>
      </c>
      <c r="F12" s="17">
        <v>2683003720</v>
      </c>
      <c r="G12" s="17">
        <v>2810456873.4400001</v>
      </c>
      <c r="H12" s="18">
        <f t="shared" ref="H12:H72" si="0">G12/E12*100</f>
        <v>124.51307677353557</v>
      </c>
      <c r="I12" s="18">
        <v>104.75039048548169</v>
      </c>
    </row>
    <row r="13" spans="1:9" ht="15" customHeight="1" x14ac:dyDescent="0.25">
      <c r="B13" s="13" t="s">
        <v>160</v>
      </c>
      <c r="C13" s="14" t="s">
        <v>5</v>
      </c>
      <c r="D13" s="15" t="s">
        <v>6</v>
      </c>
      <c r="E13" s="16">
        <v>2257158000</v>
      </c>
      <c r="F13" s="17">
        <v>2683003720</v>
      </c>
      <c r="G13" s="17">
        <v>2810456873.4400001</v>
      </c>
      <c r="H13" s="18">
        <f t="shared" si="0"/>
        <v>124.51307677353557</v>
      </c>
      <c r="I13" s="18">
        <v>104.75039048548169</v>
      </c>
    </row>
    <row r="14" spans="1:9" ht="118.5" customHeight="1" x14ac:dyDescent="0.25">
      <c r="B14" s="19" t="s">
        <v>160</v>
      </c>
      <c r="C14" s="20" t="s">
        <v>7</v>
      </c>
      <c r="D14" s="21" t="s">
        <v>269</v>
      </c>
      <c r="E14" s="22">
        <v>1861898000</v>
      </c>
      <c r="F14" s="23">
        <v>1988798720</v>
      </c>
      <c r="G14" s="23">
        <v>2073029902.8099999</v>
      </c>
      <c r="H14" s="24">
        <f t="shared" si="0"/>
        <v>111.33960629475943</v>
      </c>
      <c r="I14" s="24">
        <v>104.23527941580734</v>
      </c>
    </row>
    <row r="15" spans="1:9" ht="102" customHeight="1" x14ac:dyDescent="0.25">
      <c r="B15" s="19" t="s">
        <v>160</v>
      </c>
      <c r="C15" s="20" t="s">
        <v>8</v>
      </c>
      <c r="D15" s="21" t="s">
        <v>9</v>
      </c>
      <c r="E15" s="22">
        <v>3900000</v>
      </c>
      <c r="F15" s="23">
        <v>4750000</v>
      </c>
      <c r="G15" s="23">
        <v>4678698.21</v>
      </c>
      <c r="H15" s="24">
        <f t="shared" si="0"/>
        <v>119.96662076923077</v>
      </c>
      <c r="I15" s="24">
        <v>98.498909684210517</v>
      </c>
    </row>
    <row r="16" spans="1:9" ht="72" customHeight="1" x14ac:dyDescent="0.25">
      <c r="B16" s="19" t="s">
        <v>160</v>
      </c>
      <c r="C16" s="20" t="s">
        <v>10</v>
      </c>
      <c r="D16" s="21" t="s">
        <v>270</v>
      </c>
      <c r="E16" s="22">
        <v>20260000</v>
      </c>
      <c r="F16" s="23">
        <v>41120000</v>
      </c>
      <c r="G16" s="23">
        <v>42430351.82</v>
      </c>
      <c r="H16" s="24">
        <f t="shared" si="0"/>
        <v>209.42917976307999</v>
      </c>
      <c r="I16" s="24">
        <v>103.18665325875487</v>
      </c>
    </row>
    <row r="17" spans="2:9" ht="124.5" customHeight="1" x14ac:dyDescent="0.25">
      <c r="B17" s="19" t="s">
        <v>160</v>
      </c>
      <c r="C17" s="20" t="s">
        <v>208</v>
      </c>
      <c r="D17" s="21" t="s">
        <v>271</v>
      </c>
      <c r="E17" s="25">
        <v>44300000</v>
      </c>
      <c r="F17" s="23">
        <v>166390000</v>
      </c>
      <c r="G17" s="23">
        <v>188996359.47</v>
      </c>
      <c r="H17" s="24">
        <f t="shared" si="0"/>
        <v>426.62835094808128</v>
      </c>
      <c r="I17" s="24">
        <v>113.58636905463069</v>
      </c>
    </row>
    <row r="18" spans="2:9" ht="102" customHeight="1" x14ac:dyDescent="0.25">
      <c r="B18" s="19" t="s">
        <v>160</v>
      </c>
      <c r="C18" s="20" t="s">
        <v>209</v>
      </c>
      <c r="D18" s="26" t="s">
        <v>210</v>
      </c>
      <c r="E18" s="27">
        <v>0</v>
      </c>
      <c r="F18" s="28">
        <v>295000</v>
      </c>
      <c r="G18" s="23">
        <v>292500</v>
      </c>
      <c r="H18" s="24">
        <v>0</v>
      </c>
      <c r="I18" s="24">
        <v>99.152542372881356</v>
      </c>
    </row>
    <row r="19" spans="2:9" ht="90.75" customHeight="1" x14ac:dyDescent="0.25">
      <c r="B19" s="19" t="s">
        <v>160</v>
      </c>
      <c r="C19" s="20" t="s">
        <v>250</v>
      </c>
      <c r="D19" s="26" t="s">
        <v>251</v>
      </c>
      <c r="E19" s="27">
        <v>0</v>
      </c>
      <c r="F19" s="28">
        <v>1700000</v>
      </c>
      <c r="G19" s="23">
        <v>1696500</v>
      </c>
      <c r="H19" s="24">
        <v>0</v>
      </c>
      <c r="I19" s="24">
        <v>99.794117647058826</v>
      </c>
    </row>
    <row r="20" spans="2:9" ht="69.75" customHeight="1" x14ac:dyDescent="0.25">
      <c r="B20" s="19" t="s">
        <v>160</v>
      </c>
      <c r="C20" s="20" t="s">
        <v>272</v>
      </c>
      <c r="D20" s="21" t="s">
        <v>273</v>
      </c>
      <c r="E20" s="29">
        <v>36800000</v>
      </c>
      <c r="F20" s="23">
        <v>47400000</v>
      </c>
      <c r="G20" s="23">
        <v>51714585.310000002</v>
      </c>
      <c r="H20" s="24">
        <f t="shared" si="0"/>
        <v>140.52876442934783</v>
      </c>
      <c r="I20" s="24">
        <v>109.10250065400844</v>
      </c>
    </row>
    <row r="21" spans="2:9" ht="69.75" customHeight="1" x14ac:dyDescent="0.25">
      <c r="B21" s="19" t="s">
        <v>160</v>
      </c>
      <c r="C21" s="20" t="s">
        <v>274</v>
      </c>
      <c r="D21" s="21" t="s">
        <v>275</v>
      </c>
      <c r="E21" s="22">
        <v>290000000</v>
      </c>
      <c r="F21" s="23">
        <v>432550000</v>
      </c>
      <c r="G21" s="23">
        <v>447617975.81999999</v>
      </c>
      <c r="H21" s="24">
        <f t="shared" si="0"/>
        <v>154.35102614482759</v>
      </c>
      <c r="I21" s="24">
        <v>103.4835223257427</v>
      </c>
    </row>
    <row r="22" spans="2:9" ht="68.25" customHeight="1" x14ac:dyDescent="0.25">
      <c r="B22" s="13" t="s">
        <v>160</v>
      </c>
      <c r="C22" s="14" t="s">
        <v>11</v>
      </c>
      <c r="D22" s="15" t="s">
        <v>12</v>
      </c>
      <c r="E22" s="16">
        <v>108682000</v>
      </c>
      <c r="F22" s="17">
        <v>108682000</v>
      </c>
      <c r="G22" s="17">
        <v>113513964.02</v>
      </c>
      <c r="H22" s="18">
        <f t="shared" si="0"/>
        <v>104.44596531164314</v>
      </c>
      <c r="I22" s="18">
        <v>104.44596531164314</v>
      </c>
    </row>
    <row r="23" spans="2:9" ht="79.5" customHeight="1" x14ac:dyDescent="0.25">
      <c r="B23" s="13" t="s">
        <v>160</v>
      </c>
      <c r="C23" s="14" t="s">
        <v>13</v>
      </c>
      <c r="D23" s="15" t="s">
        <v>14</v>
      </c>
      <c r="E23" s="16">
        <v>108682000</v>
      </c>
      <c r="F23" s="17">
        <v>108682000</v>
      </c>
      <c r="G23" s="17">
        <v>113513964.02</v>
      </c>
      <c r="H23" s="18">
        <f t="shared" si="0"/>
        <v>104.44596531164314</v>
      </c>
      <c r="I23" s="18">
        <v>104.44596531164314</v>
      </c>
    </row>
    <row r="24" spans="2:9" ht="68.25" customHeight="1" x14ac:dyDescent="0.25">
      <c r="B24" s="19" t="s">
        <v>160</v>
      </c>
      <c r="C24" s="20" t="s">
        <v>15</v>
      </c>
      <c r="D24" s="21" t="s">
        <v>16</v>
      </c>
      <c r="E24" s="22">
        <v>54251000</v>
      </c>
      <c r="F24" s="23">
        <v>54251000</v>
      </c>
      <c r="G24" s="23">
        <v>58645370</v>
      </c>
      <c r="H24" s="24">
        <f t="shared" si="0"/>
        <v>108.1000718880758</v>
      </c>
      <c r="I24" s="24">
        <v>108.1000718880758</v>
      </c>
    </row>
    <row r="25" spans="2:9" ht="68.25" customHeight="1" x14ac:dyDescent="0.25">
      <c r="B25" s="19" t="s">
        <v>160</v>
      </c>
      <c r="C25" s="20" t="s">
        <v>17</v>
      </c>
      <c r="D25" s="21" t="s">
        <v>18</v>
      </c>
      <c r="E25" s="22">
        <v>307000</v>
      </c>
      <c r="F25" s="23">
        <v>307000</v>
      </c>
      <c r="G25" s="23">
        <v>338845.07</v>
      </c>
      <c r="H25" s="24">
        <f t="shared" si="0"/>
        <v>110.37298697068405</v>
      </c>
      <c r="I25" s="24">
        <v>110.37298697068405</v>
      </c>
    </row>
    <row r="26" spans="2:9" ht="57.75" customHeight="1" x14ac:dyDescent="0.25">
      <c r="B26" s="19" t="s">
        <v>160</v>
      </c>
      <c r="C26" s="20" t="s">
        <v>19</v>
      </c>
      <c r="D26" s="21" t="s">
        <v>20</v>
      </c>
      <c r="E26" s="22">
        <v>60137000</v>
      </c>
      <c r="F26" s="23">
        <v>60137000</v>
      </c>
      <c r="G26" s="23">
        <v>60913221.130000003</v>
      </c>
      <c r="H26" s="24">
        <f t="shared" si="0"/>
        <v>101.29075466019258</v>
      </c>
      <c r="I26" s="24">
        <v>101.29075466019258</v>
      </c>
    </row>
    <row r="27" spans="2:9" ht="57.75" customHeight="1" x14ac:dyDescent="0.25">
      <c r="B27" s="19" t="s">
        <v>160</v>
      </c>
      <c r="C27" s="20" t="s">
        <v>21</v>
      </c>
      <c r="D27" s="21" t="s">
        <v>22</v>
      </c>
      <c r="E27" s="22">
        <v>-6013000</v>
      </c>
      <c r="F27" s="23">
        <v>-6013000</v>
      </c>
      <c r="G27" s="23">
        <v>-6383472.1799999997</v>
      </c>
      <c r="H27" s="24">
        <f t="shared" si="0"/>
        <v>106.16118709462829</v>
      </c>
      <c r="I27" s="24">
        <v>106.16118709462829</v>
      </c>
    </row>
    <row r="28" spans="2:9" ht="57.75" customHeight="1" x14ac:dyDescent="0.25">
      <c r="B28" s="13" t="s">
        <v>160</v>
      </c>
      <c r="C28" s="14" t="s">
        <v>23</v>
      </c>
      <c r="D28" s="15" t="s">
        <v>24</v>
      </c>
      <c r="E28" s="16">
        <v>1382719000</v>
      </c>
      <c r="F28" s="17">
        <v>1409015000</v>
      </c>
      <c r="G28" s="17">
        <v>1401779970.0699999</v>
      </c>
      <c r="H28" s="18">
        <f t="shared" si="0"/>
        <v>101.37851364376999</v>
      </c>
      <c r="I28" s="18">
        <v>99.486518601292389</v>
      </c>
    </row>
    <row r="29" spans="2:9" ht="45.75" customHeight="1" x14ac:dyDescent="0.25">
      <c r="B29" s="13" t="s">
        <v>160</v>
      </c>
      <c r="C29" s="14" t="s">
        <v>25</v>
      </c>
      <c r="D29" s="15" t="s">
        <v>26</v>
      </c>
      <c r="E29" s="16">
        <v>1271653000</v>
      </c>
      <c r="F29" s="17">
        <v>1291853000</v>
      </c>
      <c r="G29" s="17">
        <v>1295354862.6300001</v>
      </c>
      <c r="H29" s="18">
        <f t="shared" si="0"/>
        <v>101.86386243967497</v>
      </c>
      <c r="I29" s="18">
        <v>100.271072841105</v>
      </c>
    </row>
    <row r="30" spans="2:9" ht="45.75" customHeight="1" x14ac:dyDescent="0.25">
      <c r="B30" s="19" t="s">
        <v>160</v>
      </c>
      <c r="C30" s="20" t="s">
        <v>27</v>
      </c>
      <c r="D30" s="21" t="s">
        <v>28</v>
      </c>
      <c r="E30" s="22">
        <v>1013653000</v>
      </c>
      <c r="F30" s="23">
        <v>1063553000</v>
      </c>
      <c r="G30" s="23">
        <v>1066111121.8099999</v>
      </c>
      <c r="H30" s="24">
        <f t="shared" si="0"/>
        <v>105.17515577914729</v>
      </c>
      <c r="I30" s="24">
        <v>100.24052603020253</v>
      </c>
    </row>
    <row r="31" spans="2:9" ht="23.25" customHeight="1" x14ac:dyDescent="0.25">
      <c r="B31" s="19" t="s">
        <v>160</v>
      </c>
      <c r="C31" s="20" t="s">
        <v>29</v>
      </c>
      <c r="D31" s="21" t="s">
        <v>30</v>
      </c>
      <c r="E31" s="22">
        <v>258000000</v>
      </c>
      <c r="F31" s="23">
        <v>228300000</v>
      </c>
      <c r="G31" s="23">
        <v>229243740.81999999</v>
      </c>
      <c r="H31" s="24">
        <f t="shared" si="0"/>
        <v>88.854163108527132</v>
      </c>
      <c r="I31" s="24">
        <v>100.41337749452475</v>
      </c>
    </row>
    <row r="32" spans="2:9" ht="23.25" customHeight="1" x14ac:dyDescent="0.25">
      <c r="B32" s="13" t="s">
        <v>160</v>
      </c>
      <c r="C32" s="14" t="s">
        <v>31</v>
      </c>
      <c r="D32" s="15" t="s">
        <v>32</v>
      </c>
      <c r="E32" s="16">
        <v>108515000</v>
      </c>
      <c r="F32" s="17">
        <v>113100000</v>
      </c>
      <c r="G32" s="17">
        <v>102038877.02</v>
      </c>
      <c r="H32" s="18">
        <f t="shared" si="0"/>
        <v>94.032048122379379</v>
      </c>
      <c r="I32" s="18">
        <v>90.220050415561445</v>
      </c>
    </row>
    <row r="33" spans="2:9" ht="34.5" customHeight="1" x14ac:dyDescent="0.25">
      <c r="B33" s="19" t="s">
        <v>160</v>
      </c>
      <c r="C33" s="20" t="s">
        <v>33</v>
      </c>
      <c r="D33" s="21" t="s">
        <v>34</v>
      </c>
      <c r="E33" s="22">
        <v>108515000</v>
      </c>
      <c r="F33" s="23">
        <v>113100000</v>
      </c>
      <c r="G33" s="23">
        <v>102038877.02</v>
      </c>
      <c r="H33" s="24">
        <f t="shared" si="0"/>
        <v>94.032048122379379</v>
      </c>
      <c r="I33" s="24">
        <v>90.220050415561445</v>
      </c>
    </row>
    <row r="34" spans="2:9" ht="31.5" customHeight="1" x14ac:dyDescent="0.25">
      <c r="B34" s="13" t="s">
        <v>160</v>
      </c>
      <c r="C34" s="14" t="s">
        <v>276</v>
      </c>
      <c r="D34" s="15" t="s">
        <v>277</v>
      </c>
      <c r="E34" s="16">
        <v>2551000</v>
      </c>
      <c r="F34" s="17">
        <v>4062000</v>
      </c>
      <c r="G34" s="17">
        <v>4065685.08</v>
      </c>
      <c r="H34" s="18">
        <f t="shared" si="0"/>
        <v>159.37613014504117</v>
      </c>
      <c r="I34" s="18">
        <v>100.09072082717874</v>
      </c>
    </row>
    <row r="35" spans="2:9" ht="15" customHeight="1" x14ac:dyDescent="0.25">
      <c r="B35" s="13" t="s">
        <v>160</v>
      </c>
      <c r="C35" s="14" t="s">
        <v>35</v>
      </c>
      <c r="D35" s="15" t="s">
        <v>36</v>
      </c>
      <c r="E35" s="16">
        <v>2319329000</v>
      </c>
      <c r="F35" s="17">
        <v>2520111260</v>
      </c>
      <c r="G35" s="17">
        <v>2637998347.7399998</v>
      </c>
      <c r="H35" s="18">
        <f t="shared" si="0"/>
        <v>113.73972160655086</v>
      </c>
      <c r="I35" s="18">
        <v>104.67785250640085</v>
      </c>
    </row>
    <row r="36" spans="2:9" ht="23.25" customHeight="1" x14ac:dyDescent="0.25">
      <c r="B36" s="13" t="s">
        <v>160</v>
      </c>
      <c r="C36" s="14" t="s">
        <v>37</v>
      </c>
      <c r="D36" s="15" t="s">
        <v>38</v>
      </c>
      <c r="E36" s="16">
        <v>326179000</v>
      </c>
      <c r="F36" s="17">
        <v>335427000</v>
      </c>
      <c r="G36" s="17">
        <v>360535326.17000002</v>
      </c>
      <c r="H36" s="18">
        <f t="shared" si="0"/>
        <v>110.53296692000404</v>
      </c>
      <c r="I36" s="18">
        <v>107.48548154143822</v>
      </c>
    </row>
    <row r="37" spans="2:9" ht="34.5" customHeight="1" x14ac:dyDescent="0.25">
      <c r="B37" s="19" t="s">
        <v>160</v>
      </c>
      <c r="C37" s="20" t="s">
        <v>39</v>
      </c>
      <c r="D37" s="21" t="s">
        <v>40</v>
      </c>
      <c r="E37" s="22">
        <v>326179000</v>
      </c>
      <c r="F37" s="23">
        <v>335427000</v>
      </c>
      <c r="G37" s="23">
        <v>360535326.17000002</v>
      </c>
      <c r="H37" s="24">
        <f t="shared" si="0"/>
        <v>110.53296692000404</v>
      </c>
      <c r="I37" s="24">
        <v>107.48548154143822</v>
      </c>
    </row>
    <row r="38" spans="2:9" ht="15" customHeight="1" x14ac:dyDescent="0.25">
      <c r="B38" s="13" t="s">
        <v>160</v>
      </c>
      <c r="C38" s="14" t="s">
        <v>41</v>
      </c>
      <c r="D38" s="15" t="s">
        <v>42</v>
      </c>
      <c r="E38" s="16">
        <v>1993150000</v>
      </c>
      <c r="F38" s="17">
        <v>2184684260</v>
      </c>
      <c r="G38" s="17">
        <v>2277463021.5700002</v>
      </c>
      <c r="H38" s="18">
        <f t="shared" si="0"/>
        <v>114.26450701502648</v>
      </c>
      <c r="I38" s="18">
        <v>104.24678125204234</v>
      </c>
    </row>
    <row r="39" spans="2:9" ht="15" customHeight="1" x14ac:dyDescent="0.25">
      <c r="B39" s="19" t="s">
        <v>160</v>
      </c>
      <c r="C39" s="20" t="s">
        <v>43</v>
      </c>
      <c r="D39" s="21" t="s">
        <v>44</v>
      </c>
      <c r="E39" s="22">
        <v>1488150000</v>
      </c>
      <c r="F39" s="23">
        <v>1586088000</v>
      </c>
      <c r="G39" s="23">
        <v>1644317437.79</v>
      </c>
      <c r="H39" s="24">
        <f t="shared" si="0"/>
        <v>110.49406563787252</v>
      </c>
      <c r="I39" s="24">
        <v>103.6712614804475</v>
      </c>
    </row>
    <row r="40" spans="2:9" ht="45.75" customHeight="1" x14ac:dyDescent="0.25">
      <c r="B40" s="19" t="s">
        <v>160</v>
      </c>
      <c r="C40" s="20" t="s">
        <v>45</v>
      </c>
      <c r="D40" s="21" t="s">
        <v>46</v>
      </c>
      <c r="E40" s="22">
        <v>505000000</v>
      </c>
      <c r="F40" s="23">
        <v>598596260</v>
      </c>
      <c r="G40" s="23">
        <v>633145583.77999997</v>
      </c>
      <c r="H40" s="24">
        <f t="shared" si="0"/>
        <v>125.37536312475245</v>
      </c>
      <c r="I40" s="24">
        <v>105.77172396299301</v>
      </c>
    </row>
    <row r="41" spans="2:9" ht="32.25" customHeight="1" x14ac:dyDescent="0.25">
      <c r="B41" s="13" t="s">
        <v>160</v>
      </c>
      <c r="C41" s="14" t="s">
        <v>47</v>
      </c>
      <c r="D41" s="15" t="s">
        <v>48</v>
      </c>
      <c r="E41" s="16">
        <v>115060000</v>
      </c>
      <c r="F41" s="17">
        <v>98280000</v>
      </c>
      <c r="G41" s="17">
        <v>110192522.39</v>
      </c>
      <c r="H41" s="18">
        <f t="shared" si="0"/>
        <v>95.769617929775777</v>
      </c>
      <c r="I41" s="18">
        <v>112.12100365282865</v>
      </c>
    </row>
    <row r="42" spans="2:9" ht="32.25" customHeight="1" x14ac:dyDescent="0.25">
      <c r="B42" s="13" t="s">
        <v>160</v>
      </c>
      <c r="C42" s="14" t="s">
        <v>49</v>
      </c>
      <c r="D42" s="15" t="s">
        <v>50</v>
      </c>
      <c r="E42" s="16">
        <v>115000000</v>
      </c>
      <c r="F42" s="17">
        <v>98100000</v>
      </c>
      <c r="G42" s="17">
        <v>109837522.39</v>
      </c>
      <c r="H42" s="18">
        <f t="shared" si="0"/>
        <v>95.510889034782608</v>
      </c>
      <c r="I42" s="18">
        <v>111.96485462793069</v>
      </c>
    </row>
    <row r="43" spans="2:9" ht="15" customHeight="1" x14ac:dyDescent="0.25">
      <c r="B43" s="19" t="s">
        <v>160</v>
      </c>
      <c r="C43" s="20" t="s">
        <v>51</v>
      </c>
      <c r="D43" s="21" t="s">
        <v>52</v>
      </c>
      <c r="E43" s="22">
        <v>115000000</v>
      </c>
      <c r="F43" s="23">
        <v>98100000</v>
      </c>
      <c r="G43" s="23">
        <v>109837522.39</v>
      </c>
      <c r="H43" s="24">
        <f t="shared" si="0"/>
        <v>95.510889034782608</v>
      </c>
      <c r="I43" s="24">
        <v>111.96485462793069</v>
      </c>
    </row>
    <row r="44" spans="2:9" ht="15" customHeight="1" x14ac:dyDescent="0.25">
      <c r="B44" s="13" t="s">
        <v>160</v>
      </c>
      <c r="C44" s="14" t="s">
        <v>53</v>
      </c>
      <c r="D44" s="15" t="s">
        <v>54</v>
      </c>
      <c r="E44" s="17">
        <v>60000</v>
      </c>
      <c r="F44" s="17">
        <v>180000</v>
      </c>
      <c r="G44" s="17">
        <v>355000</v>
      </c>
      <c r="H44" s="18">
        <f t="shared" si="0"/>
        <v>591.66666666666674</v>
      </c>
      <c r="I44" s="18">
        <v>197.22222222222223</v>
      </c>
    </row>
    <row r="45" spans="2:9" ht="34.5" customHeight="1" x14ac:dyDescent="0.25">
      <c r="B45" s="19" t="s">
        <v>160</v>
      </c>
      <c r="C45" s="20" t="s">
        <v>55</v>
      </c>
      <c r="D45" s="21" t="s">
        <v>56</v>
      </c>
      <c r="E45" s="23">
        <v>60000</v>
      </c>
      <c r="F45" s="23">
        <v>180000</v>
      </c>
      <c r="G45" s="23">
        <v>355000</v>
      </c>
      <c r="H45" s="24">
        <f t="shared" si="0"/>
        <v>591.66666666666674</v>
      </c>
      <c r="I45" s="24">
        <v>197.22222222222223</v>
      </c>
    </row>
    <row r="46" spans="2:9" ht="45.75" customHeight="1" x14ac:dyDescent="0.25">
      <c r="B46" s="13" t="s">
        <v>160</v>
      </c>
      <c r="C46" s="14" t="s">
        <v>57</v>
      </c>
      <c r="D46" s="15" t="s">
        <v>58</v>
      </c>
      <c r="E46" s="17">
        <v>0</v>
      </c>
      <c r="F46" s="17">
        <v>0</v>
      </c>
      <c r="G46" s="17">
        <v>-144.69</v>
      </c>
      <c r="H46" s="24">
        <v>0</v>
      </c>
      <c r="I46" s="18">
        <v>0</v>
      </c>
    </row>
    <row r="47" spans="2:9" ht="45.75" customHeight="1" x14ac:dyDescent="0.25">
      <c r="B47" s="13" t="s">
        <v>160</v>
      </c>
      <c r="C47" s="14" t="s">
        <v>278</v>
      </c>
      <c r="D47" s="15" t="s">
        <v>279</v>
      </c>
      <c r="E47" s="17">
        <v>0</v>
      </c>
      <c r="F47" s="17">
        <v>0</v>
      </c>
      <c r="G47" s="17">
        <v>-86.4</v>
      </c>
      <c r="H47" s="24">
        <v>0</v>
      </c>
      <c r="I47" s="18">
        <v>0</v>
      </c>
    </row>
    <row r="48" spans="2:9" ht="34.5" customHeight="1" x14ac:dyDescent="0.25">
      <c r="B48" s="19" t="s">
        <v>160</v>
      </c>
      <c r="C48" s="20" t="s">
        <v>280</v>
      </c>
      <c r="D48" s="21" t="s">
        <v>281</v>
      </c>
      <c r="E48" s="23">
        <v>0</v>
      </c>
      <c r="F48" s="23">
        <v>0</v>
      </c>
      <c r="G48" s="23">
        <v>-86.4</v>
      </c>
      <c r="H48" s="24">
        <v>0</v>
      </c>
      <c r="I48" s="24">
        <v>0</v>
      </c>
    </row>
    <row r="49" spans="2:9" ht="34.5" customHeight="1" x14ac:dyDescent="0.25">
      <c r="B49" s="19" t="s">
        <v>160</v>
      </c>
      <c r="C49" s="20" t="s">
        <v>282</v>
      </c>
      <c r="D49" s="21" t="s">
        <v>283</v>
      </c>
      <c r="E49" s="23">
        <v>0</v>
      </c>
      <c r="F49" s="23">
        <v>0</v>
      </c>
      <c r="G49" s="23">
        <v>-86.4</v>
      </c>
      <c r="H49" s="24">
        <v>0</v>
      </c>
      <c r="I49" s="24">
        <v>0</v>
      </c>
    </row>
    <row r="50" spans="2:9" ht="34.5" customHeight="1" x14ac:dyDescent="0.25">
      <c r="B50" s="13" t="s">
        <v>160</v>
      </c>
      <c r="C50" s="14" t="s">
        <v>284</v>
      </c>
      <c r="D50" s="15" t="s">
        <v>285</v>
      </c>
      <c r="E50" s="17">
        <v>0</v>
      </c>
      <c r="F50" s="17">
        <v>0</v>
      </c>
      <c r="G50" s="17">
        <v>-58.29</v>
      </c>
      <c r="H50" s="24">
        <v>0</v>
      </c>
      <c r="I50" s="18">
        <v>0</v>
      </c>
    </row>
    <row r="51" spans="2:9" ht="45.75" customHeight="1" x14ac:dyDescent="0.25">
      <c r="B51" s="19" t="s">
        <v>160</v>
      </c>
      <c r="C51" s="20" t="s">
        <v>297</v>
      </c>
      <c r="D51" s="21" t="s">
        <v>298</v>
      </c>
      <c r="E51" s="23">
        <v>0</v>
      </c>
      <c r="F51" s="23">
        <v>0</v>
      </c>
      <c r="G51" s="23">
        <v>-58.29</v>
      </c>
      <c r="H51" s="24">
        <v>0</v>
      </c>
      <c r="I51" s="24">
        <v>0</v>
      </c>
    </row>
    <row r="52" spans="2:9" ht="34.5" customHeight="1" x14ac:dyDescent="0.25">
      <c r="B52" s="19" t="s">
        <v>160</v>
      </c>
      <c r="C52" s="20" t="s">
        <v>299</v>
      </c>
      <c r="D52" s="21" t="s">
        <v>300</v>
      </c>
      <c r="E52" s="23">
        <v>0</v>
      </c>
      <c r="F52" s="23">
        <v>0</v>
      </c>
      <c r="G52" s="23">
        <v>-58.29</v>
      </c>
      <c r="H52" s="24">
        <v>0</v>
      </c>
      <c r="I52" s="24">
        <v>0</v>
      </c>
    </row>
    <row r="53" spans="2:9" ht="30" customHeight="1" x14ac:dyDescent="0.25">
      <c r="B53" s="13" t="s">
        <v>160</v>
      </c>
      <c r="C53" s="14" t="s">
        <v>59</v>
      </c>
      <c r="D53" s="15" t="s">
        <v>60</v>
      </c>
      <c r="E53" s="16">
        <v>500236000</v>
      </c>
      <c r="F53" s="17">
        <v>547211200</v>
      </c>
      <c r="G53" s="17">
        <v>615445025.42999995</v>
      </c>
      <c r="H53" s="18">
        <f t="shared" si="0"/>
        <v>123.03093448492311</v>
      </c>
      <c r="I53" s="18">
        <v>112.46937661911889</v>
      </c>
    </row>
    <row r="54" spans="2:9" ht="34.5" customHeight="1" x14ac:dyDescent="0.25">
      <c r="B54" s="13" t="s">
        <v>160</v>
      </c>
      <c r="C54" s="14" t="s">
        <v>61</v>
      </c>
      <c r="D54" s="15" t="s">
        <v>62</v>
      </c>
      <c r="E54" s="16">
        <v>464741000</v>
      </c>
      <c r="F54" s="17">
        <v>476841000</v>
      </c>
      <c r="G54" s="17">
        <v>506635908.19999999</v>
      </c>
      <c r="H54" s="18">
        <f t="shared" si="0"/>
        <v>109.01467875655473</v>
      </c>
      <c r="I54" s="18">
        <v>106.24839478987755</v>
      </c>
    </row>
    <row r="55" spans="2:9" ht="43.5" customHeight="1" x14ac:dyDescent="0.25">
      <c r="B55" s="19" t="s">
        <v>160</v>
      </c>
      <c r="C55" s="20" t="s">
        <v>63</v>
      </c>
      <c r="D55" s="21" t="s">
        <v>64</v>
      </c>
      <c r="E55" s="22">
        <v>377486000</v>
      </c>
      <c r="F55" s="23">
        <v>369986000</v>
      </c>
      <c r="G55" s="23">
        <v>391091262.38</v>
      </c>
      <c r="H55" s="24">
        <f t="shared" si="0"/>
        <v>103.60417667940003</v>
      </c>
      <c r="I55" s="24">
        <v>105.70434080749</v>
      </c>
    </row>
    <row r="56" spans="2:9" ht="21" customHeight="1" x14ac:dyDescent="0.25">
      <c r="B56" s="19" t="s">
        <v>160</v>
      </c>
      <c r="C56" s="20" t="s">
        <v>164</v>
      </c>
      <c r="D56" s="21" t="s">
        <v>165</v>
      </c>
      <c r="E56" s="22">
        <v>40000000</v>
      </c>
      <c r="F56" s="23">
        <v>59600000</v>
      </c>
      <c r="G56" s="23">
        <v>64634601.899999999</v>
      </c>
      <c r="H56" s="24">
        <f t="shared" si="0"/>
        <v>161.58650475000002</v>
      </c>
      <c r="I56" s="24">
        <v>108.44731862416108</v>
      </c>
    </row>
    <row r="57" spans="2:9" ht="25.5" customHeight="1" x14ac:dyDescent="0.25">
      <c r="B57" s="19" t="s">
        <v>160</v>
      </c>
      <c r="C57" s="20" t="s">
        <v>65</v>
      </c>
      <c r="D57" s="21" t="s">
        <v>66</v>
      </c>
      <c r="E57" s="22">
        <v>47255000</v>
      </c>
      <c r="F57" s="23">
        <v>47255000</v>
      </c>
      <c r="G57" s="23">
        <v>50910043.920000002</v>
      </c>
      <c r="H57" s="24">
        <f t="shared" si="0"/>
        <v>107.73472419849752</v>
      </c>
      <c r="I57" s="24">
        <v>107.73472419849752</v>
      </c>
    </row>
    <row r="58" spans="2:9" ht="29.25" customHeight="1" x14ac:dyDescent="0.25">
      <c r="B58" s="13" t="s">
        <v>160</v>
      </c>
      <c r="C58" s="14" t="s">
        <v>67</v>
      </c>
      <c r="D58" s="15" t="s">
        <v>68</v>
      </c>
      <c r="E58" s="16">
        <v>210000</v>
      </c>
      <c r="F58" s="17">
        <v>1160000</v>
      </c>
      <c r="G58" s="17">
        <v>1155577.57</v>
      </c>
      <c r="H58" s="18">
        <f t="shared" si="0"/>
        <v>550.27503333333345</v>
      </c>
      <c r="I58" s="18">
        <v>99.618756034482772</v>
      </c>
    </row>
    <row r="59" spans="2:9" ht="45.75" customHeight="1" x14ac:dyDescent="0.25">
      <c r="B59" s="19" t="s">
        <v>160</v>
      </c>
      <c r="C59" s="20" t="s">
        <v>69</v>
      </c>
      <c r="D59" s="21" t="s">
        <v>70</v>
      </c>
      <c r="E59" s="22">
        <v>200000</v>
      </c>
      <c r="F59" s="23">
        <v>880000</v>
      </c>
      <c r="G59" s="23">
        <v>879210.51</v>
      </c>
      <c r="H59" s="24">
        <f t="shared" si="0"/>
        <v>439.60525500000006</v>
      </c>
      <c r="I59" s="24">
        <v>99.910285227272738</v>
      </c>
    </row>
    <row r="60" spans="2:9" ht="45.75" customHeight="1" x14ac:dyDescent="0.25">
      <c r="B60" s="19" t="s">
        <v>160</v>
      </c>
      <c r="C60" s="20" t="s">
        <v>166</v>
      </c>
      <c r="D60" s="21" t="s">
        <v>167</v>
      </c>
      <c r="E60" s="22">
        <v>10000</v>
      </c>
      <c r="F60" s="23">
        <v>280000</v>
      </c>
      <c r="G60" s="23">
        <v>276367.06</v>
      </c>
      <c r="H60" s="24">
        <f t="shared" si="0"/>
        <v>2763.6705999999999</v>
      </c>
      <c r="I60" s="24">
        <v>98.70252142857143</v>
      </c>
    </row>
    <row r="61" spans="2:9" ht="45.75" customHeight="1" x14ac:dyDescent="0.25">
      <c r="B61" s="13" t="s">
        <v>160</v>
      </c>
      <c r="C61" s="14" t="s">
        <v>71</v>
      </c>
      <c r="D61" s="15" t="s">
        <v>72</v>
      </c>
      <c r="E61" s="17">
        <v>0</v>
      </c>
      <c r="F61" s="17">
        <v>100000</v>
      </c>
      <c r="G61" s="17">
        <v>96123</v>
      </c>
      <c r="H61" s="24">
        <v>0</v>
      </c>
      <c r="I61" s="18">
        <v>96.123000000000005</v>
      </c>
    </row>
    <row r="62" spans="2:9" ht="45.75" customHeight="1" x14ac:dyDescent="0.25">
      <c r="B62" s="19" t="s">
        <v>160</v>
      </c>
      <c r="C62" s="20" t="s">
        <v>73</v>
      </c>
      <c r="D62" s="21" t="s">
        <v>74</v>
      </c>
      <c r="E62" s="23">
        <v>0</v>
      </c>
      <c r="F62" s="23">
        <v>100000</v>
      </c>
      <c r="G62" s="23">
        <v>96123</v>
      </c>
      <c r="H62" s="24">
        <v>0</v>
      </c>
      <c r="I62" s="24">
        <v>96.123000000000005</v>
      </c>
    </row>
    <row r="63" spans="2:9" ht="71.25" customHeight="1" x14ac:dyDescent="0.25">
      <c r="B63" s="13" t="s">
        <v>160</v>
      </c>
      <c r="C63" s="14" t="s">
        <v>75</v>
      </c>
      <c r="D63" s="15" t="s">
        <v>76</v>
      </c>
      <c r="E63" s="16">
        <v>35285000</v>
      </c>
      <c r="F63" s="17">
        <v>69110200</v>
      </c>
      <c r="G63" s="17">
        <v>107557416.66</v>
      </c>
      <c r="H63" s="18">
        <f t="shared" si="0"/>
        <v>304.82476026640211</v>
      </c>
      <c r="I63" s="18">
        <v>155.63175429965474</v>
      </c>
    </row>
    <row r="64" spans="2:9" ht="45.75" customHeight="1" x14ac:dyDescent="0.25">
      <c r="B64" s="19" t="s">
        <v>160</v>
      </c>
      <c r="C64" s="20" t="s">
        <v>77</v>
      </c>
      <c r="D64" s="21" t="s">
        <v>78</v>
      </c>
      <c r="E64" s="22">
        <v>26250000</v>
      </c>
      <c r="F64" s="23">
        <v>38670200</v>
      </c>
      <c r="G64" s="23">
        <v>42295926.799999997</v>
      </c>
      <c r="H64" s="24">
        <f t="shared" si="0"/>
        <v>161.12734019047619</v>
      </c>
      <c r="I64" s="24">
        <v>109.37602288066779</v>
      </c>
    </row>
    <row r="65" spans="2:9" ht="90.75" customHeight="1" x14ac:dyDescent="0.25">
      <c r="B65" s="19" t="s">
        <v>160</v>
      </c>
      <c r="C65" s="20" t="s">
        <v>211</v>
      </c>
      <c r="D65" s="21" t="s">
        <v>212</v>
      </c>
      <c r="E65" s="22">
        <v>9035000</v>
      </c>
      <c r="F65" s="23">
        <v>30440000</v>
      </c>
      <c r="G65" s="23">
        <v>65261489.859999999</v>
      </c>
      <c r="H65" s="24">
        <f t="shared" si="0"/>
        <v>722.31864814609844</v>
      </c>
      <c r="I65" s="24">
        <v>214.39385630749013</v>
      </c>
    </row>
    <row r="66" spans="2:9" ht="79.5" customHeight="1" x14ac:dyDescent="0.25">
      <c r="B66" s="13" t="s">
        <v>160</v>
      </c>
      <c r="C66" s="14" t="s">
        <v>79</v>
      </c>
      <c r="D66" s="15" t="s">
        <v>80</v>
      </c>
      <c r="E66" s="16">
        <v>10801000</v>
      </c>
      <c r="F66" s="17">
        <v>40801000</v>
      </c>
      <c r="G66" s="17">
        <v>44319242.850000001</v>
      </c>
      <c r="H66" s="18">
        <f t="shared" si="0"/>
        <v>410.32536663271924</v>
      </c>
      <c r="I66" s="18">
        <v>108.62293289380163</v>
      </c>
    </row>
    <row r="67" spans="2:9" ht="102" customHeight="1" x14ac:dyDescent="0.25">
      <c r="B67" s="13" t="s">
        <v>160</v>
      </c>
      <c r="C67" s="14" t="s">
        <v>81</v>
      </c>
      <c r="D67" s="15" t="s">
        <v>82</v>
      </c>
      <c r="E67" s="16">
        <v>10801000</v>
      </c>
      <c r="F67" s="17">
        <v>40801000</v>
      </c>
      <c r="G67" s="17">
        <v>44319242.850000001</v>
      </c>
      <c r="H67" s="18">
        <f t="shared" si="0"/>
        <v>410.32536663271924</v>
      </c>
      <c r="I67" s="18">
        <v>108.62293289380163</v>
      </c>
    </row>
    <row r="68" spans="2:9" ht="47.25" customHeight="1" x14ac:dyDescent="0.25">
      <c r="B68" s="19" t="s">
        <v>160</v>
      </c>
      <c r="C68" s="20" t="s">
        <v>83</v>
      </c>
      <c r="D68" s="21" t="s">
        <v>84</v>
      </c>
      <c r="E68" s="22">
        <v>1300000</v>
      </c>
      <c r="F68" s="23">
        <v>1300000</v>
      </c>
      <c r="G68" s="23">
        <v>5310093.9000000004</v>
      </c>
      <c r="H68" s="24">
        <f t="shared" si="0"/>
        <v>408.46876153846159</v>
      </c>
      <c r="I68" s="24">
        <v>408.46876153846159</v>
      </c>
    </row>
    <row r="69" spans="2:9" ht="50.25" customHeight="1" x14ac:dyDescent="0.25">
      <c r="B69" s="19" t="s">
        <v>160</v>
      </c>
      <c r="C69" s="20" t="s">
        <v>85</v>
      </c>
      <c r="D69" s="21" t="s">
        <v>86</v>
      </c>
      <c r="E69" s="22">
        <v>8401000</v>
      </c>
      <c r="F69" s="23">
        <v>38401000</v>
      </c>
      <c r="G69" s="23">
        <v>37756102.280000001</v>
      </c>
      <c r="H69" s="24">
        <f t="shared" si="0"/>
        <v>449.42390524937508</v>
      </c>
      <c r="I69" s="24">
        <v>98.320622587953437</v>
      </c>
    </row>
    <row r="70" spans="2:9" ht="50.25" customHeight="1" x14ac:dyDescent="0.25">
      <c r="B70" s="19" t="s">
        <v>160</v>
      </c>
      <c r="C70" s="20" t="s">
        <v>87</v>
      </c>
      <c r="D70" s="21" t="s">
        <v>88</v>
      </c>
      <c r="E70" s="22">
        <v>1100000</v>
      </c>
      <c r="F70" s="23">
        <v>1100000</v>
      </c>
      <c r="G70" s="23">
        <v>1253046.67</v>
      </c>
      <c r="H70" s="24">
        <f t="shared" si="0"/>
        <v>113.91333363636362</v>
      </c>
      <c r="I70" s="24">
        <v>113.91333363636362</v>
      </c>
    </row>
    <row r="71" spans="2:9" ht="50.25" customHeight="1" x14ac:dyDescent="0.25">
      <c r="B71" s="13" t="s">
        <v>160</v>
      </c>
      <c r="C71" s="14" t="s">
        <v>89</v>
      </c>
      <c r="D71" s="15" t="s">
        <v>90</v>
      </c>
      <c r="E71" s="16">
        <v>12000000</v>
      </c>
      <c r="F71" s="17">
        <v>56300108.450000003</v>
      </c>
      <c r="G71" s="17">
        <v>56861746.880000003</v>
      </c>
      <c r="H71" s="18">
        <f t="shared" si="0"/>
        <v>473.84789066666667</v>
      </c>
      <c r="I71" s="18">
        <v>100.99757965919159</v>
      </c>
    </row>
    <row r="72" spans="2:9" ht="50.25" customHeight="1" x14ac:dyDescent="0.25">
      <c r="B72" s="13" t="s">
        <v>160</v>
      </c>
      <c r="C72" s="14" t="s">
        <v>91</v>
      </c>
      <c r="D72" s="15" t="s">
        <v>92</v>
      </c>
      <c r="E72" s="16">
        <v>12000000</v>
      </c>
      <c r="F72" s="17">
        <v>15502574.960000001</v>
      </c>
      <c r="G72" s="17">
        <v>15990431.199999999</v>
      </c>
      <c r="H72" s="18">
        <f t="shared" si="0"/>
        <v>133.25359333333333</v>
      </c>
      <c r="I72" s="18">
        <v>103.14693682345528</v>
      </c>
    </row>
    <row r="73" spans="2:9" ht="53.25" customHeight="1" x14ac:dyDescent="0.25">
      <c r="B73" s="19" t="s">
        <v>160</v>
      </c>
      <c r="C73" s="20" t="s">
        <v>93</v>
      </c>
      <c r="D73" s="21" t="s">
        <v>94</v>
      </c>
      <c r="E73" s="23">
        <v>0</v>
      </c>
      <c r="F73" s="23">
        <v>5695.5</v>
      </c>
      <c r="G73" s="23">
        <v>11391</v>
      </c>
      <c r="H73" s="24">
        <v>0</v>
      </c>
      <c r="I73" s="24">
        <v>200</v>
      </c>
    </row>
    <row r="74" spans="2:9" ht="69.75" customHeight="1" x14ac:dyDescent="0.25">
      <c r="B74" s="19" t="s">
        <v>160</v>
      </c>
      <c r="C74" s="20" t="s">
        <v>95</v>
      </c>
      <c r="D74" s="21" t="s">
        <v>96</v>
      </c>
      <c r="E74" s="23">
        <v>0</v>
      </c>
      <c r="F74" s="23">
        <v>15496879.460000001</v>
      </c>
      <c r="G74" s="23">
        <v>15979040.199999999</v>
      </c>
      <c r="H74" s="24">
        <v>0</v>
      </c>
      <c r="I74" s="24">
        <v>103.11134084280991</v>
      </c>
    </row>
    <row r="75" spans="2:9" ht="90" customHeight="1" x14ac:dyDescent="0.25">
      <c r="B75" s="13" t="s">
        <v>160</v>
      </c>
      <c r="C75" s="14" t="s">
        <v>97</v>
      </c>
      <c r="D75" s="15" t="s">
        <v>98</v>
      </c>
      <c r="E75" s="17">
        <v>0</v>
      </c>
      <c r="F75" s="17">
        <v>40797533.490000002</v>
      </c>
      <c r="G75" s="17">
        <v>40871315.68</v>
      </c>
      <c r="H75" s="24">
        <v>0</v>
      </c>
      <c r="I75" s="18">
        <v>100.18084963400564</v>
      </c>
    </row>
    <row r="76" spans="2:9" ht="23.25" customHeight="1" x14ac:dyDescent="0.25">
      <c r="B76" s="19" t="s">
        <v>160</v>
      </c>
      <c r="C76" s="20" t="s">
        <v>213</v>
      </c>
      <c r="D76" s="21" t="s">
        <v>214</v>
      </c>
      <c r="E76" s="23">
        <v>0</v>
      </c>
      <c r="F76" s="23">
        <v>105490</v>
      </c>
      <c r="G76" s="23">
        <v>6110.1</v>
      </c>
      <c r="H76" s="24">
        <v>0</v>
      </c>
      <c r="I76" s="24">
        <v>5.7921129964925582</v>
      </c>
    </row>
    <row r="77" spans="2:9" ht="15" customHeight="1" x14ac:dyDescent="0.25">
      <c r="B77" s="19" t="s">
        <v>160</v>
      </c>
      <c r="C77" s="20" t="s">
        <v>99</v>
      </c>
      <c r="D77" s="21" t="s">
        <v>100</v>
      </c>
      <c r="E77" s="22">
        <v>12000000</v>
      </c>
      <c r="F77" s="23">
        <v>40692043.490000002</v>
      </c>
      <c r="G77" s="23">
        <v>40865205.579999998</v>
      </c>
      <c r="H77" s="24">
        <f t="shared" ref="H77:H140" si="1">G77/E77*100</f>
        <v>340.54337983333329</v>
      </c>
      <c r="I77" s="24">
        <v>100.42554287066598</v>
      </c>
    </row>
    <row r="78" spans="2:9" ht="34.5" customHeight="1" x14ac:dyDescent="0.25">
      <c r="B78" s="13" t="s">
        <v>160</v>
      </c>
      <c r="C78" s="14" t="s">
        <v>101</v>
      </c>
      <c r="D78" s="15" t="s">
        <v>102</v>
      </c>
      <c r="E78" s="16">
        <v>210550000</v>
      </c>
      <c r="F78" s="17">
        <v>538166510</v>
      </c>
      <c r="G78" s="17">
        <v>615619357.64999998</v>
      </c>
      <c r="H78" s="18">
        <f t="shared" si="1"/>
        <v>292.3863014248397</v>
      </c>
      <c r="I78" s="18">
        <v>114.39198579079178</v>
      </c>
    </row>
    <row r="79" spans="2:9" ht="23.25" customHeight="1" x14ac:dyDescent="0.25">
      <c r="B79" s="13" t="s">
        <v>160</v>
      </c>
      <c r="C79" s="14" t="s">
        <v>103</v>
      </c>
      <c r="D79" s="15" t="s">
        <v>104</v>
      </c>
      <c r="E79" s="16">
        <v>50000</v>
      </c>
      <c r="F79" s="17">
        <v>24500</v>
      </c>
      <c r="G79" s="17">
        <v>1750407.49</v>
      </c>
      <c r="H79" s="18">
        <f t="shared" si="1"/>
        <v>3500.8149799999997</v>
      </c>
      <c r="I79" s="18">
        <v>7144.5203673469396</v>
      </c>
    </row>
    <row r="80" spans="2:9" ht="23.25" customHeight="1" x14ac:dyDescent="0.25">
      <c r="B80" s="19" t="s">
        <v>160</v>
      </c>
      <c r="C80" s="20" t="s">
        <v>105</v>
      </c>
      <c r="D80" s="21" t="s">
        <v>106</v>
      </c>
      <c r="E80" s="22">
        <v>50000</v>
      </c>
      <c r="F80" s="23">
        <v>24500</v>
      </c>
      <c r="G80" s="23">
        <v>1750407.49</v>
      </c>
      <c r="H80" s="24">
        <f t="shared" si="1"/>
        <v>3500.8149799999997</v>
      </c>
      <c r="I80" s="24">
        <v>7144.5203673469396</v>
      </c>
    </row>
    <row r="81" spans="2:9" ht="15" customHeight="1" x14ac:dyDescent="0.25">
      <c r="B81" s="13" t="s">
        <v>160</v>
      </c>
      <c r="C81" s="14" t="s">
        <v>107</v>
      </c>
      <c r="D81" s="15" t="s">
        <v>108</v>
      </c>
      <c r="E81" s="16">
        <v>3500000</v>
      </c>
      <c r="F81" s="17">
        <v>220000</v>
      </c>
      <c r="G81" s="17">
        <v>217943.26</v>
      </c>
      <c r="H81" s="18">
        <f t="shared" si="1"/>
        <v>6.2269502857142864</v>
      </c>
      <c r="I81" s="18">
        <v>99.065118181818193</v>
      </c>
    </row>
    <row r="82" spans="2:9" ht="23.25" customHeight="1" x14ac:dyDescent="0.25">
      <c r="B82" s="19" t="s">
        <v>160</v>
      </c>
      <c r="C82" s="20" t="s">
        <v>109</v>
      </c>
      <c r="D82" s="21" t="s">
        <v>110</v>
      </c>
      <c r="E82" s="22">
        <v>3500000</v>
      </c>
      <c r="F82" s="23">
        <v>220000</v>
      </c>
      <c r="G82" s="23">
        <v>217943.26</v>
      </c>
      <c r="H82" s="24">
        <f t="shared" si="1"/>
        <v>6.2269502857142864</v>
      </c>
      <c r="I82" s="24">
        <v>99.065118181818193</v>
      </c>
    </row>
    <row r="83" spans="2:9" ht="50.25" customHeight="1" x14ac:dyDescent="0.25">
      <c r="B83" s="13" t="s">
        <v>160</v>
      </c>
      <c r="C83" s="14" t="s">
        <v>111</v>
      </c>
      <c r="D83" s="15" t="s">
        <v>112</v>
      </c>
      <c r="E83" s="16">
        <v>25000000</v>
      </c>
      <c r="F83" s="17">
        <v>259887010</v>
      </c>
      <c r="G83" s="17">
        <v>301921654.06999999</v>
      </c>
      <c r="H83" s="18">
        <f t="shared" si="1"/>
        <v>1207.68661628</v>
      </c>
      <c r="I83" s="18">
        <v>116.17419973010578</v>
      </c>
    </row>
    <row r="84" spans="2:9" ht="52.5" customHeight="1" x14ac:dyDescent="0.25">
      <c r="B84" s="19" t="s">
        <v>160</v>
      </c>
      <c r="C84" s="20" t="s">
        <v>113</v>
      </c>
      <c r="D84" s="21" t="s">
        <v>114</v>
      </c>
      <c r="E84" s="22">
        <v>25000000</v>
      </c>
      <c r="F84" s="23">
        <v>119267010</v>
      </c>
      <c r="G84" s="23">
        <v>162140232.75999999</v>
      </c>
      <c r="H84" s="24">
        <f t="shared" si="1"/>
        <v>648.5609310399999</v>
      </c>
      <c r="I84" s="24">
        <v>135.94726048720429</v>
      </c>
    </row>
    <row r="85" spans="2:9" ht="34.5" customHeight="1" x14ac:dyDescent="0.25">
      <c r="B85" s="19" t="s">
        <v>160</v>
      </c>
      <c r="C85" s="20" t="s">
        <v>252</v>
      </c>
      <c r="D85" s="21" t="s">
        <v>253</v>
      </c>
      <c r="E85" s="22">
        <v>0</v>
      </c>
      <c r="F85" s="23">
        <v>140620000</v>
      </c>
      <c r="G85" s="23">
        <v>139781421.31</v>
      </c>
      <c r="H85" s="24">
        <v>0</v>
      </c>
      <c r="I85" s="24">
        <v>99.403656172663929</v>
      </c>
    </row>
    <row r="86" spans="2:9" ht="34.5" customHeight="1" x14ac:dyDescent="0.25">
      <c r="B86" s="13" t="s">
        <v>160</v>
      </c>
      <c r="C86" s="14" t="s">
        <v>115</v>
      </c>
      <c r="D86" s="15" t="s">
        <v>116</v>
      </c>
      <c r="E86" s="16">
        <v>77000000</v>
      </c>
      <c r="F86" s="17">
        <v>196855000</v>
      </c>
      <c r="G86" s="17">
        <v>226344395.40000001</v>
      </c>
      <c r="H86" s="18">
        <f t="shared" si="1"/>
        <v>293.95376025974025</v>
      </c>
      <c r="I86" s="18">
        <v>114.9802623250616</v>
      </c>
    </row>
    <row r="87" spans="2:9" ht="57" customHeight="1" x14ac:dyDescent="0.25">
      <c r="B87" s="19" t="s">
        <v>160</v>
      </c>
      <c r="C87" s="20" t="s">
        <v>117</v>
      </c>
      <c r="D87" s="21" t="s">
        <v>118</v>
      </c>
      <c r="E87" s="22">
        <v>77000000</v>
      </c>
      <c r="F87" s="23">
        <v>193000000</v>
      </c>
      <c r="G87" s="23">
        <v>222488430.72</v>
      </c>
      <c r="H87" s="24">
        <f t="shared" si="1"/>
        <v>288.9460139220779</v>
      </c>
      <c r="I87" s="24">
        <v>115.27897964766839</v>
      </c>
    </row>
    <row r="88" spans="2:9" ht="79.5" customHeight="1" x14ac:dyDescent="0.25">
      <c r="B88" s="19" t="s">
        <v>160</v>
      </c>
      <c r="C88" s="20" t="s">
        <v>301</v>
      </c>
      <c r="D88" s="21" t="s">
        <v>302</v>
      </c>
      <c r="E88" s="22">
        <v>0</v>
      </c>
      <c r="F88" s="23">
        <v>3855000</v>
      </c>
      <c r="G88" s="23">
        <v>3855964.68</v>
      </c>
      <c r="H88" s="24">
        <v>0</v>
      </c>
      <c r="I88" s="24">
        <v>100.02502412451362</v>
      </c>
    </row>
    <row r="89" spans="2:9" ht="79.5" customHeight="1" x14ac:dyDescent="0.25">
      <c r="B89" s="13" t="s">
        <v>160</v>
      </c>
      <c r="C89" s="14" t="s">
        <v>119</v>
      </c>
      <c r="D89" s="15" t="s">
        <v>120</v>
      </c>
      <c r="E89" s="16">
        <v>105000000</v>
      </c>
      <c r="F89" s="17">
        <v>81180000</v>
      </c>
      <c r="G89" s="17">
        <v>85384957.430000007</v>
      </c>
      <c r="H89" s="18">
        <f t="shared" si="1"/>
        <v>81.319007076190488</v>
      </c>
      <c r="I89" s="18">
        <v>105.1797948139936</v>
      </c>
    </row>
    <row r="90" spans="2:9" ht="34.5" customHeight="1" x14ac:dyDescent="0.25">
      <c r="B90" s="19" t="s">
        <v>160</v>
      </c>
      <c r="C90" s="20" t="s">
        <v>121</v>
      </c>
      <c r="D90" s="21" t="s">
        <v>122</v>
      </c>
      <c r="E90" s="23">
        <v>105000000</v>
      </c>
      <c r="F90" s="23">
        <v>81180000</v>
      </c>
      <c r="G90" s="23">
        <v>85384957.430000007</v>
      </c>
      <c r="H90" s="24">
        <f t="shared" si="1"/>
        <v>81.319007076190488</v>
      </c>
      <c r="I90" s="24">
        <v>105.1797948139936</v>
      </c>
    </row>
    <row r="91" spans="2:9" ht="45.75" customHeight="1" x14ac:dyDescent="0.25">
      <c r="B91" s="13" t="s">
        <v>160</v>
      </c>
      <c r="C91" s="14" t="s">
        <v>123</v>
      </c>
      <c r="D91" s="15" t="s">
        <v>124</v>
      </c>
      <c r="E91" s="16">
        <v>10950000</v>
      </c>
      <c r="F91" s="17">
        <v>33046668.579999998</v>
      </c>
      <c r="G91" s="17">
        <v>54284562.549999997</v>
      </c>
      <c r="H91" s="18">
        <f t="shared" si="1"/>
        <v>495.74942968036521</v>
      </c>
      <c r="I91" s="18">
        <v>164.26636899446279</v>
      </c>
    </row>
    <row r="92" spans="2:9" ht="15" customHeight="1" x14ac:dyDescent="0.25">
      <c r="B92" s="13" t="s">
        <v>160</v>
      </c>
      <c r="C92" s="14" t="s">
        <v>168</v>
      </c>
      <c r="D92" s="15" t="s">
        <v>169</v>
      </c>
      <c r="E92" s="17">
        <v>0</v>
      </c>
      <c r="F92" s="17">
        <v>3424593.49</v>
      </c>
      <c r="G92" s="17">
        <v>6849891.8600000003</v>
      </c>
      <c r="H92" s="24">
        <v>0</v>
      </c>
      <c r="I92" s="18">
        <v>200.02058288091882</v>
      </c>
    </row>
    <row r="93" spans="2:9" ht="45.75" customHeight="1" x14ac:dyDescent="0.25">
      <c r="B93" s="19" t="s">
        <v>160</v>
      </c>
      <c r="C93" s="20" t="s">
        <v>170</v>
      </c>
      <c r="D93" s="21" t="s">
        <v>171</v>
      </c>
      <c r="E93" s="23">
        <v>0</v>
      </c>
      <c r="F93" s="23">
        <v>0</v>
      </c>
      <c r="G93" s="23">
        <v>34775</v>
      </c>
      <c r="H93" s="24">
        <v>0</v>
      </c>
      <c r="I93" s="24">
        <v>0</v>
      </c>
    </row>
    <row r="94" spans="2:9" ht="57" customHeight="1" x14ac:dyDescent="0.25">
      <c r="B94" s="19" t="s">
        <v>160</v>
      </c>
      <c r="C94" s="20" t="s">
        <v>172</v>
      </c>
      <c r="D94" s="21" t="s">
        <v>173</v>
      </c>
      <c r="E94" s="23">
        <v>0</v>
      </c>
      <c r="F94" s="23">
        <v>0</v>
      </c>
      <c r="G94" s="23">
        <v>203111.07</v>
      </c>
      <c r="H94" s="24">
        <v>0</v>
      </c>
      <c r="I94" s="24">
        <v>0</v>
      </c>
    </row>
    <row r="95" spans="2:9" ht="79.5" customHeight="1" x14ac:dyDescent="0.25">
      <c r="B95" s="19" t="s">
        <v>160</v>
      </c>
      <c r="C95" s="20" t="s">
        <v>174</v>
      </c>
      <c r="D95" s="21" t="s">
        <v>175</v>
      </c>
      <c r="E95" s="23">
        <v>0</v>
      </c>
      <c r="F95" s="23">
        <v>0</v>
      </c>
      <c r="G95" s="23">
        <v>300753.42</v>
      </c>
      <c r="H95" s="24">
        <v>0</v>
      </c>
      <c r="I95" s="24">
        <v>0</v>
      </c>
    </row>
    <row r="96" spans="2:9" ht="57" customHeight="1" x14ac:dyDescent="0.25">
      <c r="B96" s="19" t="s">
        <v>160</v>
      </c>
      <c r="C96" s="20" t="s">
        <v>176</v>
      </c>
      <c r="D96" s="21" t="s">
        <v>286</v>
      </c>
      <c r="E96" s="23">
        <v>0</v>
      </c>
      <c r="F96" s="23">
        <v>0</v>
      </c>
      <c r="G96" s="23">
        <v>2078398.7</v>
      </c>
      <c r="H96" s="24">
        <v>0</v>
      </c>
      <c r="I96" s="24">
        <v>0</v>
      </c>
    </row>
    <row r="97" spans="2:9" ht="68.25" customHeight="1" x14ac:dyDescent="0.25">
      <c r="B97" s="19" t="s">
        <v>160</v>
      </c>
      <c r="C97" s="20" t="s">
        <v>177</v>
      </c>
      <c r="D97" s="21" t="s">
        <v>178</v>
      </c>
      <c r="E97" s="23">
        <v>0</v>
      </c>
      <c r="F97" s="23">
        <v>0</v>
      </c>
      <c r="G97" s="23">
        <v>16000</v>
      </c>
      <c r="H97" s="24">
        <v>0</v>
      </c>
      <c r="I97" s="24">
        <v>0</v>
      </c>
    </row>
    <row r="98" spans="2:9" ht="57" customHeight="1" x14ac:dyDescent="0.25">
      <c r="B98" s="19" t="s">
        <v>160</v>
      </c>
      <c r="C98" s="20" t="s">
        <v>254</v>
      </c>
      <c r="D98" s="21" t="s">
        <v>255</v>
      </c>
      <c r="E98" s="23">
        <v>0</v>
      </c>
      <c r="F98" s="23">
        <v>272000</v>
      </c>
      <c r="G98" s="23">
        <v>272000</v>
      </c>
      <c r="H98" s="24">
        <v>0</v>
      </c>
      <c r="I98" s="24">
        <v>100</v>
      </c>
    </row>
    <row r="99" spans="2:9" ht="57" customHeight="1" x14ac:dyDescent="0.25">
      <c r="B99" s="19" t="s">
        <v>160</v>
      </c>
      <c r="C99" s="20" t="s">
        <v>179</v>
      </c>
      <c r="D99" s="21" t="s">
        <v>180</v>
      </c>
      <c r="E99" s="23">
        <v>0</v>
      </c>
      <c r="F99" s="23">
        <v>217000</v>
      </c>
      <c r="G99" s="23">
        <v>357391.37</v>
      </c>
      <c r="H99" s="24">
        <v>0</v>
      </c>
      <c r="I99" s="24">
        <v>164.69648387096774</v>
      </c>
    </row>
    <row r="100" spans="2:9" ht="68.25" customHeight="1" x14ac:dyDescent="0.25">
      <c r="B100" s="19" t="s">
        <v>160</v>
      </c>
      <c r="C100" s="20" t="s">
        <v>181</v>
      </c>
      <c r="D100" s="21" t="s">
        <v>287</v>
      </c>
      <c r="E100" s="23">
        <v>0</v>
      </c>
      <c r="F100" s="23">
        <v>0</v>
      </c>
      <c r="G100" s="23">
        <v>150990.54999999999</v>
      </c>
      <c r="H100" s="24">
        <v>0</v>
      </c>
      <c r="I100" s="24">
        <v>0</v>
      </c>
    </row>
    <row r="101" spans="2:9" ht="68.25" customHeight="1" x14ac:dyDescent="0.25">
      <c r="B101" s="19" t="s">
        <v>160</v>
      </c>
      <c r="C101" s="20" t="s">
        <v>182</v>
      </c>
      <c r="D101" s="21" t="s">
        <v>183</v>
      </c>
      <c r="E101" s="23">
        <v>0</v>
      </c>
      <c r="F101" s="23">
        <v>0</v>
      </c>
      <c r="G101" s="23">
        <v>42881.5</v>
      </c>
      <c r="H101" s="24">
        <v>0</v>
      </c>
      <c r="I101" s="24">
        <v>0</v>
      </c>
    </row>
    <row r="102" spans="2:9" ht="68.25" customHeight="1" x14ac:dyDescent="0.25">
      <c r="B102" s="19" t="s">
        <v>160</v>
      </c>
      <c r="C102" s="20" t="s">
        <v>184</v>
      </c>
      <c r="D102" s="21" t="s">
        <v>185</v>
      </c>
      <c r="E102" s="23">
        <v>0</v>
      </c>
      <c r="F102" s="23">
        <v>0</v>
      </c>
      <c r="G102" s="23">
        <v>16750</v>
      </c>
      <c r="H102" s="24">
        <v>0</v>
      </c>
      <c r="I102" s="24">
        <v>0</v>
      </c>
    </row>
    <row r="103" spans="2:9" ht="68.25" customHeight="1" x14ac:dyDescent="0.25">
      <c r="B103" s="19" t="s">
        <v>160</v>
      </c>
      <c r="C103" s="20" t="s">
        <v>186</v>
      </c>
      <c r="D103" s="21" t="s">
        <v>187</v>
      </c>
      <c r="E103" s="23">
        <v>0</v>
      </c>
      <c r="F103" s="23">
        <v>0</v>
      </c>
      <c r="G103" s="23">
        <v>141150</v>
      </c>
      <c r="H103" s="24">
        <v>0</v>
      </c>
      <c r="I103" s="24">
        <v>0</v>
      </c>
    </row>
    <row r="104" spans="2:9" ht="90.75" customHeight="1" x14ac:dyDescent="0.25">
      <c r="B104" s="19" t="s">
        <v>160</v>
      </c>
      <c r="C104" s="20" t="s">
        <v>188</v>
      </c>
      <c r="D104" s="21" t="s">
        <v>189</v>
      </c>
      <c r="E104" s="23">
        <v>0</v>
      </c>
      <c r="F104" s="23">
        <v>2935593.49</v>
      </c>
      <c r="G104" s="23">
        <v>3235690.25</v>
      </c>
      <c r="H104" s="24">
        <v>0</v>
      </c>
      <c r="I104" s="24">
        <v>110.22269469605615</v>
      </c>
    </row>
    <row r="105" spans="2:9" ht="57" customHeight="1" x14ac:dyDescent="0.25">
      <c r="B105" s="13" t="s">
        <v>160</v>
      </c>
      <c r="C105" s="14" t="s">
        <v>256</v>
      </c>
      <c r="D105" s="15" t="s">
        <v>257</v>
      </c>
      <c r="E105" s="17">
        <v>0</v>
      </c>
      <c r="F105" s="17">
        <v>3223890.65</v>
      </c>
      <c r="G105" s="17">
        <v>3182131.85</v>
      </c>
      <c r="H105" s="24">
        <v>0</v>
      </c>
      <c r="I105" s="18">
        <v>98.704707927981374</v>
      </c>
    </row>
    <row r="106" spans="2:9" ht="68.25" customHeight="1" x14ac:dyDescent="0.25">
      <c r="B106" s="19" t="s">
        <v>160</v>
      </c>
      <c r="C106" s="20" t="s">
        <v>258</v>
      </c>
      <c r="D106" s="21" t="s">
        <v>259</v>
      </c>
      <c r="E106" s="23">
        <v>0</v>
      </c>
      <c r="F106" s="23">
        <v>3223890.65</v>
      </c>
      <c r="G106" s="23">
        <v>3182131.85</v>
      </c>
      <c r="H106" s="24">
        <v>0</v>
      </c>
      <c r="I106" s="24">
        <v>98.704707927981374</v>
      </c>
    </row>
    <row r="107" spans="2:9" ht="45.75" customHeight="1" x14ac:dyDescent="0.25">
      <c r="B107" s="13" t="s">
        <v>160</v>
      </c>
      <c r="C107" s="14" t="s">
        <v>190</v>
      </c>
      <c r="D107" s="15" t="s">
        <v>191</v>
      </c>
      <c r="E107" s="16">
        <v>6650000</v>
      </c>
      <c r="F107" s="17">
        <v>14509952.699999999</v>
      </c>
      <c r="G107" s="17">
        <v>28729372.84</v>
      </c>
      <c r="H107" s="18">
        <f t="shared" si="1"/>
        <v>432.02064421052631</v>
      </c>
      <c r="I107" s="18">
        <v>197.99770153627034</v>
      </c>
    </row>
    <row r="108" spans="2:9" ht="45.75" customHeight="1" x14ac:dyDescent="0.25">
      <c r="B108" s="19" t="s">
        <v>160</v>
      </c>
      <c r="C108" s="20" t="s">
        <v>192</v>
      </c>
      <c r="D108" s="21" t="s">
        <v>193</v>
      </c>
      <c r="E108" s="22">
        <v>6650000</v>
      </c>
      <c r="F108" s="23">
        <v>6784126.1299999999</v>
      </c>
      <c r="G108" s="23">
        <v>18788385.039999999</v>
      </c>
      <c r="H108" s="24">
        <f t="shared" si="1"/>
        <v>282.53210586466162</v>
      </c>
      <c r="I108" s="24">
        <v>276.94628136284371</v>
      </c>
    </row>
    <row r="109" spans="2:9" ht="124.5" customHeight="1" x14ac:dyDescent="0.25">
      <c r="B109" s="19" t="s">
        <v>160</v>
      </c>
      <c r="C109" s="20" t="s">
        <v>194</v>
      </c>
      <c r="D109" s="21" t="s">
        <v>195</v>
      </c>
      <c r="E109" s="23">
        <v>0</v>
      </c>
      <c r="F109" s="23">
        <v>7725826.5700000003</v>
      </c>
      <c r="G109" s="23">
        <v>9940987.8000000007</v>
      </c>
      <c r="H109" s="24">
        <v>0</v>
      </c>
      <c r="I109" s="24">
        <v>128.67215837592894</v>
      </c>
    </row>
    <row r="110" spans="2:9" ht="57" customHeight="1" x14ac:dyDescent="0.25">
      <c r="B110" s="13" t="s">
        <v>160</v>
      </c>
      <c r="C110" s="14" t="s">
        <v>196</v>
      </c>
      <c r="D110" s="15" t="s">
        <v>197</v>
      </c>
      <c r="E110" s="16">
        <v>4300000</v>
      </c>
      <c r="F110" s="17">
        <v>11888231.74</v>
      </c>
      <c r="G110" s="17">
        <v>12696149</v>
      </c>
      <c r="H110" s="18">
        <f t="shared" si="1"/>
        <v>295.25927906976744</v>
      </c>
      <c r="I110" s="18">
        <v>106.79594137857882</v>
      </c>
    </row>
    <row r="111" spans="2:9" ht="90.75" customHeight="1" x14ac:dyDescent="0.25">
      <c r="B111" s="19" t="s">
        <v>160</v>
      </c>
      <c r="C111" s="20" t="s">
        <v>198</v>
      </c>
      <c r="D111" s="21" t="s">
        <v>199</v>
      </c>
      <c r="E111" s="22">
        <v>4300000</v>
      </c>
      <c r="F111" s="23">
        <v>11888231.74</v>
      </c>
      <c r="G111" s="23">
        <v>12522148.689999999</v>
      </c>
      <c r="H111" s="24">
        <f t="shared" si="1"/>
        <v>291.21276023255814</v>
      </c>
      <c r="I111" s="24">
        <v>105.33230646797603</v>
      </c>
    </row>
    <row r="112" spans="2:9" ht="23.25" customHeight="1" x14ac:dyDescent="0.25">
      <c r="B112" s="19" t="s">
        <v>160</v>
      </c>
      <c r="C112" s="20" t="s">
        <v>303</v>
      </c>
      <c r="D112" s="21" t="s">
        <v>304</v>
      </c>
      <c r="E112" s="23">
        <v>0</v>
      </c>
      <c r="F112" s="23">
        <v>0</v>
      </c>
      <c r="G112" s="23">
        <v>40782.06</v>
      </c>
      <c r="H112" s="24">
        <v>0</v>
      </c>
      <c r="I112" s="24">
        <v>0</v>
      </c>
    </row>
    <row r="113" spans="2:9" ht="90.75" customHeight="1" x14ac:dyDescent="0.25">
      <c r="B113" s="19" t="s">
        <v>160</v>
      </c>
      <c r="C113" s="20" t="s">
        <v>200</v>
      </c>
      <c r="D113" s="21" t="s">
        <v>201</v>
      </c>
      <c r="E113" s="23">
        <v>0</v>
      </c>
      <c r="F113" s="23">
        <v>0</v>
      </c>
      <c r="G113" s="23">
        <v>133218.25</v>
      </c>
      <c r="H113" s="24">
        <v>0</v>
      </c>
      <c r="I113" s="24">
        <v>0</v>
      </c>
    </row>
    <row r="114" spans="2:9" ht="68.25" customHeight="1" x14ac:dyDescent="0.25">
      <c r="B114" s="13" t="s">
        <v>160</v>
      </c>
      <c r="C114" s="14" t="s">
        <v>202</v>
      </c>
      <c r="D114" s="15" t="s">
        <v>203</v>
      </c>
      <c r="E114" s="17">
        <v>0</v>
      </c>
      <c r="F114" s="17">
        <v>0</v>
      </c>
      <c r="G114" s="17">
        <v>2827017</v>
      </c>
      <c r="H114" s="24">
        <v>0</v>
      </c>
      <c r="I114" s="18">
        <v>0</v>
      </c>
    </row>
    <row r="115" spans="2:9" ht="23.25" customHeight="1" x14ac:dyDescent="0.25">
      <c r="B115" s="19" t="s">
        <v>160</v>
      </c>
      <c r="C115" s="20" t="s">
        <v>204</v>
      </c>
      <c r="D115" s="21" t="s">
        <v>288</v>
      </c>
      <c r="E115" s="23">
        <v>0</v>
      </c>
      <c r="F115" s="23">
        <v>0</v>
      </c>
      <c r="G115" s="23">
        <v>2827017</v>
      </c>
      <c r="H115" s="24">
        <v>0</v>
      </c>
      <c r="I115" s="24">
        <v>0</v>
      </c>
    </row>
    <row r="116" spans="2:9" ht="113.25" customHeight="1" x14ac:dyDescent="0.25">
      <c r="B116" s="13" t="s">
        <v>160</v>
      </c>
      <c r="C116" s="14" t="s">
        <v>125</v>
      </c>
      <c r="D116" s="15" t="s">
        <v>126</v>
      </c>
      <c r="E116" s="16">
        <v>6000000</v>
      </c>
      <c r="F116" s="17">
        <v>67968478</v>
      </c>
      <c r="G116" s="17">
        <v>68642887.019999996</v>
      </c>
      <c r="H116" s="18">
        <f t="shared" si="1"/>
        <v>1144.048117</v>
      </c>
      <c r="I116" s="18">
        <v>100.99223793123629</v>
      </c>
    </row>
    <row r="117" spans="2:9" ht="66.75" customHeight="1" x14ac:dyDescent="0.25">
      <c r="B117" s="13" t="s">
        <v>160</v>
      </c>
      <c r="C117" s="14" t="s">
        <v>127</v>
      </c>
      <c r="D117" s="15" t="s">
        <v>128</v>
      </c>
      <c r="E117" s="16">
        <v>6000000</v>
      </c>
      <c r="F117" s="17">
        <v>67968478</v>
      </c>
      <c r="G117" s="17">
        <v>68521257.530000001</v>
      </c>
      <c r="H117" s="18">
        <f t="shared" si="1"/>
        <v>1142.0209588333335</v>
      </c>
      <c r="I117" s="18">
        <v>100.81328808039515</v>
      </c>
    </row>
    <row r="118" spans="2:9" ht="66.75" customHeight="1" x14ac:dyDescent="0.25">
      <c r="B118" s="19" t="s">
        <v>160</v>
      </c>
      <c r="C118" s="20" t="s">
        <v>129</v>
      </c>
      <c r="D118" s="21" t="s">
        <v>130</v>
      </c>
      <c r="E118" s="22">
        <v>6000000</v>
      </c>
      <c r="F118" s="23">
        <v>67968478</v>
      </c>
      <c r="G118" s="23">
        <v>68521257.530000001</v>
      </c>
      <c r="H118" s="24">
        <f t="shared" si="1"/>
        <v>1142.0209588333335</v>
      </c>
      <c r="I118" s="24">
        <v>100.81328808039515</v>
      </c>
    </row>
    <row r="119" spans="2:9" ht="66.75" customHeight="1" x14ac:dyDescent="0.25">
      <c r="B119" s="13" t="s">
        <v>160</v>
      </c>
      <c r="C119" s="14" t="s">
        <v>215</v>
      </c>
      <c r="D119" s="15" t="s">
        <v>216</v>
      </c>
      <c r="E119" s="17">
        <v>0</v>
      </c>
      <c r="F119" s="17">
        <v>0</v>
      </c>
      <c r="G119" s="17">
        <v>121629.49</v>
      </c>
      <c r="H119" s="24">
        <v>0</v>
      </c>
      <c r="I119" s="18">
        <v>0</v>
      </c>
    </row>
    <row r="120" spans="2:9" ht="66.75" customHeight="1" x14ac:dyDescent="0.25">
      <c r="B120" s="19" t="s">
        <v>160</v>
      </c>
      <c r="C120" s="20" t="s">
        <v>217</v>
      </c>
      <c r="D120" s="21" t="s">
        <v>218</v>
      </c>
      <c r="E120" s="23">
        <v>0</v>
      </c>
      <c r="F120" s="23">
        <v>0</v>
      </c>
      <c r="G120" s="23">
        <v>121629.49</v>
      </c>
      <c r="H120" s="24">
        <v>0</v>
      </c>
      <c r="I120" s="24">
        <v>0</v>
      </c>
    </row>
    <row r="121" spans="2:9" ht="66.75" customHeight="1" x14ac:dyDescent="0.25">
      <c r="B121" s="13" t="s">
        <v>160</v>
      </c>
      <c r="C121" s="14" t="s">
        <v>131</v>
      </c>
      <c r="D121" s="15" t="s">
        <v>132</v>
      </c>
      <c r="E121" s="16">
        <v>6833150470</v>
      </c>
      <c r="F121" s="17">
        <v>6902066823.1000004</v>
      </c>
      <c r="G121" s="17">
        <v>6663490071.4300003</v>
      </c>
      <c r="H121" s="18">
        <f t="shared" si="1"/>
        <v>97.5170984553191</v>
      </c>
      <c r="I121" s="18">
        <v>96.543401305946134</v>
      </c>
    </row>
    <row r="122" spans="2:9" ht="66.75" customHeight="1" x14ac:dyDescent="0.25">
      <c r="B122" s="13" t="s">
        <v>160</v>
      </c>
      <c r="C122" s="14" t="s">
        <v>133</v>
      </c>
      <c r="D122" s="15" t="s">
        <v>134</v>
      </c>
      <c r="E122" s="16">
        <v>6833150470</v>
      </c>
      <c r="F122" s="17">
        <v>6742892210.0100002</v>
      </c>
      <c r="G122" s="17">
        <v>6585062821.2600002</v>
      </c>
      <c r="H122" s="18">
        <f t="shared" si="1"/>
        <v>96.369351884914664</v>
      </c>
      <c r="I122" s="18">
        <v>97.659322085622279</v>
      </c>
    </row>
    <row r="123" spans="2:9" ht="66.75" customHeight="1" x14ac:dyDescent="0.25">
      <c r="B123" s="13" t="s">
        <v>160</v>
      </c>
      <c r="C123" s="14" t="s">
        <v>205</v>
      </c>
      <c r="D123" s="15" t="s">
        <v>206</v>
      </c>
      <c r="E123" s="23">
        <v>0</v>
      </c>
      <c r="F123" s="17">
        <v>13518000</v>
      </c>
      <c r="G123" s="17">
        <v>13518000</v>
      </c>
      <c r="H123" s="24">
        <v>0</v>
      </c>
      <c r="I123" s="18">
        <v>100</v>
      </c>
    </row>
    <row r="124" spans="2:9" ht="66.75" customHeight="1" x14ac:dyDescent="0.25">
      <c r="B124" s="19" t="s">
        <v>160</v>
      </c>
      <c r="C124" s="20" t="s">
        <v>219</v>
      </c>
      <c r="D124" s="21" t="s">
        <v>220</v>
      </c>
      <c r="E124" s="23">
        <v>0</v>
      </c>
      <c r="F124" s="23">
        <v>13518000</v>
      </c>
      <c r="G124" s="23">
        <v>13518000</v>
      </c>
      <c r="H124" s="24">
        <v>0</v>
      </c>
      <c r="I124" s="24">
        <v>100</v>
      </c>
    </row>
    <row r="125" spans="2:9" ht="92.25" customHeight="1" x14ac:dyDescent="0.25">
      <c r="B125" s="13" t="s">
        <v>160</v>
      </c>
      <c r="C125" s="14" t="s">
        <v>135</v>
      </c>
      <c r="D125" s="15" t="s">
        <v>136</v>
      </c>
      <c r="E125" s="16">
        <v>2964396440</v>
      </c>
      <c r="F125" s="17">
        <v>2757179360.0100002</v>
      </c>
      <c r="G125" s="17">
        <v>2590686287.3800001</v>
      </c>
      <c r="H125" s="18">
        <f t="shared" si="1"/>
        <v>87.393381412237829</v>
      </c>
      <c r="I125" s="18">
        <v>93.961471094524796</v>
      </c>
    </row>
    <row r="126" spans="2:9" ht="66.75" customHeight="1" x14ac:dyDescent="0.25">
      <c r="B126" s="19" t="s">
        <v>160</v>
      </c>
      <c r="C126" s="20" t="s">
        <v>221</v>
      </c>
      <c r="D126" s="21" t="s">
        <v>222</v>
      </c>
      <c r="E126" s="23">
        <v>0</v>
      </c>
      <c r="F126" s="23">
        <v>81319909</v>
      </c>
      <c r="G126" s="23">
        <v>29484493.5</v>
      </c>
      <c r="H126" s="24">
        <v>0</v>
      </c>
      <c r="I126" s="24">
        <v>36.25741083896196</v>
      </c>
    </row>
    <row r="127" spans="2:9" ht="66.75" customHeight="1" x14ac:dyDescent="0.25">
      <c r="B127" s="19" t="s">
        <v>160</v>
      </c>
      <c r="C127" s="20" t="s">
        <v>289</v>
      </c>
      <c r="D127" s="21" t="s">
        <v>290</v>
      </c>
      <c r="E127" s="22">
        <v>2213700</v>
      </c>
      <c r="F127" s="23">
        <v>1917296.23</v>
      </c>
      <c r="G127" s="23">
        <v>1917295.35</v>
      </c>
      <c r="H127" s="24">
        <f t="shared" si="1"/>
        <v>86.610441794281073</v>
      </c>
      <c r="I127" s="24">
        <v>99.999954102032532</v>
      </c>
    </row>
    <row r="128" spans="2:9" ht="66.75" customHeight="1" x14ac:dyDescent="0.25">
      <c r="B128" s="19" t="s">
        <v>160</v>
      </c>
      <c r="C128" s="20" t="s">
        <v>260</v>
      </c>
      <c r="D128" s="21" t="s">
        <v>261</v>
      </c>
      <c r="E128" s="22">
        <v>102758430</v>
      </c>
      <c r="F128" s="23">
        <v>173848130</v>
      </c>
      <c r="G128" s="23">
        <v>122376197.45</v>
      </c>
      <c r="H128" s="24">
        <f t="shared" si="1"/>
        <v>119.09115140237157</v>
      </c>
      <c r="I128" s="24">
        <v>70.392587743106589</v>
      </c>
    </row>
    <row r="129" spans="2:9" ht="79.5" customHeight="1" x14ac:dyDescent="0.25">
      <c r="B129" s="19" t="s">
        <v>160</v>
      </c>
      <c r="C129" s="20" t="s">
        <v>223</v>
      </c>
      <c r="D129" s="21" t="s">
        <v>224</v>
      </c>
      <c r="E129" s="22">
        <v>163036000</v>
      </c>
      <c r="F129" s="23">
        <v>163035994.16999999</v>
      </c>
      <c r="G129" s="23">
        <v>161916485.53999999</v>
      </c>
      <c r="H129" s="24">
        <f t="shared" si="1"/>
        <v>99.313332969405522</v>
      </c>
      <c r="I129" s="24">
        <v>99.313336520748493</v>
      </c>
    </row>
    <row r="130" spans="2:9" ht="68.25" customHeight="1" x14ac:dyDescent="0.25">
      <c r="B130" s="19" t="s">
        <v>160</v>
      </c>
      <c r="C130" s="20" t="s">
        <v>291</v>
      </c>
      <c r="D130" s="21" t="s">
        <v>292</v>
      </c>
      <c r="E130" s="22">
        <v>1116832830</v>
      </c>
      <c r="F130" s="23">
        <v>863280795</v>
      </c>
      <c r="G130" s="23">
        <v>863280794.11000001</v>
      </c>
      <c r="H130" s="24">
        <f t="shared" si="1"/>
        <v>77.297225772813277</v>
      </c>
      <c r="I130" s="24">
        <v>99.999999896904924</v>
      </c>
    </row>
    <row r="131" spans="2:9" ht="102" customHeight="1" x14ac:dyDescent="0.25">
      <c r="B131" s="19" t="s">
        <v>160</v>
      </c>
      <c r="C131" s="20" t="s">
        <v>225</v>
      </c>
      <c r="D131" s="21" t="s">
        <v>226</v>
      </c>
      <c r="E131" s="22">
        <v>787530</v>
      </c>
      <c r="F131" s="23">
        <v>787525.37</v>
      </c>
      <c r="G131" s="23">
        <v>787525.37</v>
      </c>
      <c r="H131" s="24">
        <f t="shared" si="1"/>
        <v>99.999412085888792</v>
      </c>
      <c r="I131" s="24">
        <v>100</v>
      </c>
    </row>
    <row r="132" spans="2:9" ht="113.25" customHeight="1" x14ac:dyDescent="0.25">
      <c r="B132" s="19" t="s">
        <v>160</v>
      </c>
      <c r="C132" s="20" t="s">
        <v>227</v>
      </c>
      <c r="D132" s="21" t="s">
        <v>228</v>
      </c>
      <c r="E132" s="22">
        <v>62394860</v>
      </c>
      <c r="F132" s="23">
        <v>75047710</v>
      </c>
      <c r="G132" s="23">
        <v>63108149.840000004</v>
      </c>
      <c r="H132" s="24">
        <f t="shared" si="1"/>
        <v>101.14318685866112</v>
      </c>
      <c r="I132" s="24">
        <v>84.090706884993565</v>
      </c>
    </row>
    <row r="133" spans="2:9" ht="113.25" customHeight="1" x14ac:dyDescent="0.25">
      <c r="B133" s="19" t="s">
        <v>160</v>
      </c>
      <c r="C133" s="20" t="s">
        <v>262</v>
      </c>
      <c r="D133" s="21" t="s">
        <v>263</v>
      </c>
      <c r="E133" s="22">
        <v>46800000</v>
      </c>
      <c r="F133" s="23">
        <v>714796923.87</v>
      </c>
      <c r="G133" s="23">
        <v>695899641.99000001</v>
      </c>
      <c r="H133" s="24">
        <f t="shared" si="1"/>
        <v>1486.9650469871794</v>
      </c>
      <c r="I133" s="24">
        <v>97.356272635074063</v>
      </c>
    </row>
    <row r="134" spans="2:9" ht="34.5" customHeight="1" x14ac:dyDescent="0.25">
      <c r="B134" s="19" t="s">
        <v>160</v>
      </c>
      <c r="C134" s="20" t="s">
        <v>305</v>
      </c>
      <c r="D134" s="21" t="s">
        <v>306</v>
      </c>
      <c r="E134" s="23">
        <v>0</v>
      </c>
      <c r="F134" s="23">
        <v>1009871.2</v>
      </c>
      <c r="G134" s="23">
        <v>881234.84</v>
      </c>
      <c r="H134" s="24">
        <v>0</v>
      </c>
      <c r="I134" s="24">
        <v>87.262102335426533</v>
      </c>
    </row>
    <row r="135" spans="2:9" ht="23.25" customHeight="1" x14ac:dyDescent="0.25">
      <c r="B135" s="19" t="s">
        <v>160</v>
      </c>
      <c r="C135" s="20" t="s">
        <v>264</v>
      </c>
      <c r="D135" s="21" t="s">
        <v>265</v>
      </c>
      <c r="E135" s="22">
        <v>338832820</v>
      </c>
      <c r="F135" s="23">
        <v>396187960</v>
      </c>
      <c r="G135" s="23">
        <v>369875168.41000003</v>
      </c>
      <c r="H135" s="24">
        <f t="shared" si="1"/>
        <v>109.16155300717327</v>
      </c>
      <c r="I135" s="24">
        <v>93.358508019779308</v>
      </c>
    </row>
    <row r="136" spans="2:9" ht="23.25" customHeight="1" x14ac:dyDescent="0.25">
      <c r="B136" s="19" t="s">
        <v>160</v>
      </c>
      <c r="C136" s="20" t="s">
        <v>229</v>
      </c>
      <c r="D136" s="21" t="s">
        <v>230</v>
      </c>
      <c r="E136" s="22">
        <v>1130740270</v>
      </c>
      <c r="F136" s="23">
        <v>285947245.17000002</v>
      </c>
      <c r="G136" s="23">
        <v>281159300.98000002</v>
      </c>
      <c r="H136" s="24">
        <f t="shared" si="1"/>
        <v>24.865064811037467</v>
      </c>
      <c r="I136" s="24">
        <v>98.325584781502798</v>
      </c>
    </row>
    <row r="137" spans="2:9" ht="34.5" customHeight="1" x14ac:dyDescent="0.25">
      <c r="B137" s="13" t="s">
        <v>160</v>
      </c>
      <c r="C137" s="14" t="s">
        <v>137</v>
      </c>
      <c r="D137" s="15" t="s">
        <v>138</v>
      </c>
      <c r="E137" s="16">
        <v>3868754030</v>
      </c>
      <c r="F137" s="17">
        <v>3863642830</v>
      </c>
      <c r="G137" s="17">
        <v>3915713529.8600001</v>
      </c>
      <c r="H137" s="18">
        <f t="shared" si="1"/>
        <v>101.21381456396183</v>
      </c>
      <c r="I137" s="18">
        <v>101.34770997607976</v>
      </c>
    </row>
    <row r="138" spans="2:9" ht="34.5" customHeight="1" x14ac:dyDescent="0.25">
      <c r="B138" s="19" t="s">
        <v>160</v>
      </c>
      <c r="C138" s="20" t="s">
        <v>231</v>
      </c>
      <c r="D138" s="21" t="s">
        <v>232</v>
      </c>
      <c r="E138" s="22">
        <v>27790230</v>
      </c>
      <c r="F138" s="23">
        <v>77447230</v>
      </c>
      <c r="G138" s="23">
        <v>73635538.890000001</v>
      </c>
      <c r="H138" s="24">
        <f t="shared" si="1"/>
        <v>264.96915962912146</v>
      </c>
      <c r="I138" s="24">
        <v>95.078337714596117</v>
      </c>
    </row>
    <row r="139" spans="2:9" ht="90.75" customHeight="1" x14ac:dyDescent="0.25">
      <c r="B139" s="19" t="s">
        <v>160</v>
      </c>
      <c r="C139" s="20" t="s">
        <v>233</v>
      </c>
      <c r="D139" s="21" t="s">
        <v>234</v>
      </c>
      <c r="E139" s="22">
        <v>72726000</v>
      </c>
      <c r="F139" s="23">
        <v>52492000</v>
      </c>
      <c r="G139" s="23">
        <v>49450207</v>
      </c>
      <c r="H139" s="24">
        <f t="shared" si="1"/>
        <v>67.995224541429479</v>
      </c>
      <c r="I139" s="24">
        <v>94.205225558180288</v>
      </c>
    </row>
    <row r="140" spans="2:9" ht="15" customHeight="1" x14ac:dyDescent="0.25">
      <c r="B140" s="19" t="s">
        <v>160</v>
      </c>
      <c r="C140" s="20" t="s">
        <v>235</v>
      </c>
      <c r="D140" s="21" t="s">
        <v>293</v>
      </c>
      <c r="E140" s="22">
        <v>105333000</v>
      </c>
      <c r="F140" s="23">
        <v>137127000</v>
      </c>
      <c r="G140" s="23">
        <v>137124577.80000001</v>
      </c>
      <c r="H140" s="24">
        <f t="shared" si="1"/>
        <v>130.18197317080117</v>
      </c>
      <c r="I140" s="24">
        <v>99.998233608260961</v>
      </c>
    </row>
    <row r="141" spans="2:9" ht="23.25" customHeight="1" x14ac:dyDescent="0.25">
      <c r="B141" s="19" t="s">
        <v>160</v>
      </c>
      <c r="C141" s="20" t="s">
        <v>266</v>
      </c>
      <c r="D141" s="21" t="s">
        <v>267</v>
      </c>
      <c r="E141" s="22">
        <v>3157000</v>
      </c>
      <c r="F141" s="23">
        <v>3157000</v>
      </c>
      <c r="G141" s="23">
        <v>2505384</v>
      </c>
      <c r="H141" s="24">
        <f t="shared" ref="H141:H143" si="2">G141/E141*100</f>
        <v>79.359645232815964</v>
      </c>
      <c r="I141" s="24">
        <v>79.359645232815964</v>
      </c>
    </row>
    <row r="142" spans="2:9" ht="45.75" customHeight="1" x14ac:dyDescent="0.25">
      <c r="B142" s="19" t="s">
        <v>160</v>
      </c>
      <c r="C142" s="20" t="s">
        <v>294</v>
      </c>
      <c r="D142" s="21" t="s">
        <v>295</v>
      </c>
      <c r="E142" s="22">
        <v>4606800</v>
      </c>
      <c r="F142" s="23">
        <v>5025600</v>
      </c>
      <c r="G142" s="23">
        <v>5025600</v>
      </c>
      <c r="H142" s="24">
        <f t="shared" si="2"/>
        <v>109.09090909090908</v>
      </c>
      <c r="I142" s="24">
        <v>100</v>
      </c>
    </row>
    <row r="143" spans="2:9" ht="34.5" customHeight="1" x14ac:dyDescent="0.25">
      <c r="B143" s="19" t="s">
        <v>160</v>
      </c>
      <c r="C143" s="20" t="s">
        <v>236</v>
      </c>
      <c r="D143" s="21" t="s">
        <v>268</v>
      </c>
      <c r="E143" s="22">
        <v>83927000</v>
      </c>
      <c r="F143" s="23">
        <v>102754000</v>
      </c>
      <c r="G143" s="23">
        <v>102754000</v>
      </c>
      <c r="H143" s="24">
        <f t="shared" si="2"/>
        <v>122.43259022722128</v>
      </c>
      <c r="I143" s="24">
        <v>100</v>
      </c>
    </row>
    <row r="144" spans="2:9" ht="68.25" customHeight="1" x14ac:dyDescent="0.25">
      <c r="B144" s="19" t="s">
        <v>160</v>
      </c>
      <c r="C144" s="20" t="s">
        <v>237</v>
      </c>
      <c r="D144" s="21" t="s">
        <v>238</v>
      </c>
      <c r="E144" s="22">
        <v>3571214000</v>
      </c>
      <c r="F144" s="23">
        <v>3485640000</v>
      </c>
      <c r="G144" s="23">
        <v>3545218222.1700001</v>
      </c>
      <c r="H144" s="24">
        <v>0</v>
      </c>
      <c r="I144" s="24">
        <v>101.70924771835301</v>
      </c>
    </row>
    <row r="145" spans="2:9" ht="68.25" customHeight="1" x14ac:dyDescent="0.25">
      <c r="B145" s="13" t="s">
        <v>160</v>
      </c>
      <c r="C145" s="14" t="s">
        <v>139</v>
      </c>
      <c r="D145" s="15" t="s">
        <v>140</v>
      </c>
      <c r="E145" s="23">
        <v>0</v>
      </c>
      <c r="F145" s="17">
        <v>108552020</v>
      </c>
      <c r="G145" s="17">
        <v>65145004.020000003</v>
      </c>
      <c r="H145" s="24">
        <v>0</v>
      </c>
      <c r="I145" s="18">
        <v>60.012705447581723</v>
      </c>
    </row>
    <row r="146" spans="2:9" ht="57" customHeight="1" x14ac:dyDescent="0.25">
      <c r="B146" s="19" t="s">
        <v>160</v>
      </c>
      <c r="C146" s="20" t="s">
        <v>307</v>
      </c>
      <c r="D146" s="21" t="s">
        <v>308</v>
      </c>
      <c r="E146" s="23">
        <v>0</v>
      </c>
      <c r="F146" s="23">
        <v>468720</v>
      </c>
      <c r="G146" s="23">
        <v>468720</v>
      </c>
      <c r="H146" s="24">
        <v>0</v>
      </c>
      <c r="I146" s="24">
        <v>100</v>
      </c>
    </row>
    <row r="147" spans="2:9" ht="57" customHeight="1" x14ac:dyDescent="0.25">
      <c r="B147" s="19" t="s">
        <v>160</v>
      </c>
      <c r="C147" s="20" t="s">
        <v>239</v>
      </c>
      <c r="D147" s="21" t="s">
        <v>240</v>
      </c>
      <c r="E147" s="23">
        <v>0</v>
      </c>
      <c r="F147" s="23">
        <v>108083300</v>
      </c>
      <c r="G147" s="23">
        <v>64676284.020000003</v>
      </c>
      <c r="H147" s="24">
        <v>0</v>
      </c>
      <c r="I147" s="24">
        <v>59.839294340568806</v>
      </c>
    </row>
    <row r="148" spans="2:9" ht="68.25" customHeight="1" x14ac:dyDescent="0.25">
      <c r="B148" s="13" t="s">
        <v>160</v>
      </c>
      <c r="C148" s="14" t="s">
        <v>241</v>
      </c>
      <c r="D148" s="15" t="s">
        <v>242</v>
      </c>
      <c r="E148" s="17">
        <v>0</v>
      </c>
      <c r="F148" s="17">
        <v>198627642.24000001</v>
      </c>
      <c r="G148" s="17">
        <v>207361993.52000001</v>
      </c>
      <c r="H148" s="24">
        <v>0</v>
      </c>
      <c r="I148" s="18">
        <v>104.39734932232965</v>
      </c>
    </row>
    <row r="149" spans="2:9" ht="113.25" customHeight="1" x14ac:dyDescent="0.25">
      <c r="B149" s="13" t="s">
        <v>160</v>
      </c>
      <c r="C149" s="14" t="s">
        <v>243</v>
      </c>
      <c r="D149" s="15" t="s">
        <v>244</v>
      </c>
      <c r="E149" s="17">
        <v>0</v>
      </c>
      <c r="F149" s="17">
        <v>198627642.24000001</v>
      </c>
      <c r="G149" s="17">
        <v>207361993.52000001</v>
      </c>
      <c r="H149" s="24">
        <v>0</v>
      </c>
      <c r="I149" s="18">
        <v>104.39734932232965</v>
      </c>
    </row>
    <row r="150" spans="2:9" ht="54" customHeight="1" x14ac:dyDescent="0.25">
      <c r="B150" s="13" t="s">
        <v>160</v>
      </c>
      <c r="C150" s="14" t="s">
        <v>141</v>
      </c>
      <c r="D150" s="15" t="s">
        <v>142</v>
      </c>
      <c r="E150" s="17">
        <v>0</v>
      </c>
      <c r="F150" s="17">
        <v>1669900</v>
      </c>
      <c r="G150" s="17">
        <v>1709388</v>
      </c>
      <c r="H150" s="24">
        <v>0</v>
      </c>
      <c r="I150" s="18">
        <v>102.36469249655669</v>
      </c>
    </row>
    <row r="151" spans="2:9" ht="54" customHeight="1" x14ac:dyDescent="0.25">
      <c r="B151" s="13" t="s">
        <v>160</v>
      </c>
      <c r="C151" s="14" t="s">
        <v>143</v>
      </c>
      <c r="D151" s="15" t="s">
        <v>144</v>
      </c>
      <c r="E151" s="17">
        <v>0</v>
      </c>
      <c r="F151" s="17">
        <v>1669900</v>
      </c>
      <c r="G151" s="17">
        <v>1709388</v>
      </c>
      <c r="H151" s="24">
        <v>0</v>
      </c>
      <c r="I151" s="18">
        <v>102.36469249655669</v>
      </c>
    </row>
    <row r="152" spans="2:9" ht="68.25" customHeight="1" x14ac:dyDescent="0.25">
      <c r="B152" s="19" t="s">
        <v>160</v>
      </c>
      <c r="C152" s="20" t="s">
        <v>145</v>
      </c>
      <c r="D152" s="21" t="s">
        <v>146</v>
      </c>
      <c r="E152" s="23">
        <v>0</v>
      </c>
      <c r="F152" s="23">
        <v>1048125</v>
      </c>
      <c r="G152" s="23">
        <v>1048563</v>
      </c>
      <c r="H152" s="24">
        <v>0</v>
      </c>
      <c r="I152" s="24">
        <v>100.04178890876565</v>
      </c>
    </row>
    <row r="153" spans="2:9" ht="23.25" customHeight="1" x14ac:dyDescent="0.25">
      <c r="B153" s="19" t="s">
        <v>160</v>
      </c>
      <c r="C153" s="20" t="s">
        <v>309</v>
      </c>
      <c r="D153" s="21" t="s">
        <v>147</v>
      </c>
      <c r="E153" s="23">
        <v>0</v>
      </c>
      <c r="F153" s="23">
        <v>1048125</v>
      </c>
      <c r="G153" s="23">
        <v>1048563</v>
      </c>
      <c r="H153" s="24">
        <v>0</v>
      </c>
      <c r="I153" s="24">
        <v>100.04178890876565</v>
      </c>
    </row>
    <row r="154" spans="2:9" ht="34.5" customHeight="1" x14ac:dyDescent="0.25">
      <c r="B154" s="19" t="s">
        <v>160</v>
      </c>
      <c r="C154" s="20" t="s">
        <v>148</v>
      </c>
      <c r="D154" s="21" t="s">
        <v>144</v>
      </c>
      <c r="E154" s="23">
        <v>0</v>
      </c>
      <c r="F154" s="23">
        <v>621775</v>
      </c>
      <c r="G154" s="23">
        <v>660825</v>
      </c>
      <c r="H154" s="24">
        <v>0</v>
      </c>
      <c r="I154" s="24">
        <v>106.28040689960194</v>
      </c>
    </row>
    <row r="155" spans="2:9" ht="34.5" customHeight="1" x14ac:dyDescent="0.25">
      <c r="B155" s="19" t="s">
        <v>160</v>
      </c>
      <c r="C155" s="20" t="s">
        <v>310</v>
      </c>
      <c r="D155" s="21" t="s">
        <v>149</v>
      </c>
      <c r="E155" s="23">
        <v>0</v>
      </c>
      <c r="F155" s="23">
        <v>621775</v>
      </c>
      <c r="G155" s="23">
        <v>660825</v>
      </c>
      <c r="H155" s="24">
        <v>0</v>
      </c>
      <c r="I155" s="24">
        <v>106.28040689960194</v>
      </c>
    </row>
    <row r="156" spans="2:9" ht="34.5" customHeight="1" x14ac:dyDescent="0.25">
      <c r="B156" s="13" t="s">
        <v>160</v>
      </c>
      <c r="C156" s="14" t="s">
        <v>245</v>
      </c>
      <c r="D156" s="15" t="s">
        <v>246</v>
      </c>
      <c r="E156" s="17">
        <v>0</v>
      </c>
      <c r="F156" s="17">
        <v>0</v>
      </c>
      <c r="G156" s="17">
        <v>0</v>
      </c>
      <c r="H156" s="24">
        <v>0</v>
      </c>
      <c r="I156" s="18">
        <v>0</v>
      </c>
    </row>
    <row r="157" spans="2:9" ht="77.25" customHeight="1" x14ac:dyDescent="0.25">
      <c r="B157" s="13" t="s">
        <v>160</v>
      </c>
      <c r="C157" s="14" t="s">
        <v>150</v>
      </c>
      <c r="D157" s="15" t="s">
        <v>151</v>
      </c>
      <c r="E157" s="17">
        <v>0</v>
      </c>
      <c r="F157" s="17">
        <v>56430</v>
      </c>
      <c r="G157" s="17">
        <v>435227.8</v>
      </c>
      <c r="H157" s="24">
        <v>0</v>
      </c>
      <c r="I157" s="18">
        <v>771.27024632287794</v>
      </c>
    </row>
    <row r="158" spans="2:9" ht="23.25" customHeight="1" x14ac:dyDescent="0.25">
      <c r="B158" s="13" t="s">
        <v>160</v>
      </c>
      <c r="C158" s="14" t="s">
        <v>152</v>
      </c>
      <c r="D158" s="15" t="s">
        <v>153</v>
      </c>
      <c r="E158" s="17">
        <v>0</v>
      </c>
      <c r="F158" s="17">
        <v>-41179359.149999999</v>
      </c>
      <c r="G158" s="17">
        <v>-131079359.15000001</v>
      </c>
      <c r="H158" s="24">
        <v>0</v>
      </c>
      <c r="I158" s="18">
        <v>318.31325658209039</v>
      </c>
    </row>
    <row r="159" spans="2:9" ht="45.75" customHeight="1" thickBot="1" x14ac:dyDescent="0.3">
      <c r="B159" s="32" t="s">
        <v>154</v>
      </c>
      <c r="C159" s="33"/>
      <c r="D159" s="33"/>
      <c r="E159" s="30">
        <v>13766635470</v>
      </c>
      <c r="F159" s="30">
        <v>15004652768.129999</v>
      </c>
      <c r="G159" s="30">
        <v>15192604426.780001</v>
      </c>
      <c r="H159" s="31">
        <f>G159/E159*100</f>
        <v>110.35815148797575</v>
      </c>
      <c r="I159" s="31">
        <v>101.25262251352602</v>
      </c>
    </row>
  </sheetData>
  <mergeCells count="12">
    <mergeCell ref="B159:D159"/>
    <mergeCell ref="B5:I5"/>
    <mergeCell ref="B6:I6"/>
    <mergeCell ref="B7:I7"/>
    <mergeCell ref="G8:G9"/>
    <mergeCell ref="H8:H9"/>
    <mergeCell ref="I8:I9"/>
    <mergeCell ref="B8:B9"/>
    <mergeCell ref="C8:C9"/>
    <mergeCell ref="D8:D9"/>
    <mergeCell ref="E8:E9"/>
    <mergeCell ref="F8:F9"/>
  </mergeCells>
  <pageMargins left="0.23622047244094491" right="0.23622047244094491" top="0.74803149606299213" bottom="0.74803149606299213" header="0.23622047244094491" footer="0.23622047244094491"/>
  <pageSetup paperSize="9" scale="63" fitToHeight="0" orientation="portrait" useFirstPageNumber="1" r:id="rId1"/>
  <headerFooter>
    <oddFooter>Страница &amp;P</oddFooter>
  </headerFooter>
  <rowBreaks count="1" manualBreakCount="1">
    <brk id="47"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Прил.1 Поступление доходов 2024</vt:lpstr>
      <vt:lpstr>'Прил.1 Поступление доходов 2024'!Область_печати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Путилова Т.С.</cp:lastModifiedBy>
  <cp:lastPrinted>2025-03-26T11:41:17Z</cp:lastPrinted>
  <dcterms:created xsi:type="dcterms:W3CDTF">2020-03-12T06:27:39Z</dcterms:created>
  <dcterms:modified xsi:type="dcterms:W3CDTF">2025-04-15T13:43:41Z</dcterms:modified>
</cp:coreProperties>
</file>